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07kmp\temp\01\02\"/>
    </mc:Choice>
  </mc:AlternateContent>
  <bookViews>
    <workbookView xWindow="0" yWindow="0" windowWidth="28800" windowHeight="11730"/>
  </bookViews>
  <sheets>
    <sheet name="дод-8" sheetId="1" r:id="rId1"/>
  </sheets>
  <definedNames>
    <definedName name="Z_04E53ECC_33CE_44F8_8FF0_EA42138A4257_.wvu.Rows" localSheetId="0" hidden="1">'дод-8'!$9:$9</definedName>
    <definedName name="Z_142BDADE_8EEE_4D55_A46E_A5D7BFF22624_.wvu.Rows" localSheetId="0" hidden="1">'дод-8'!#REF!,'дод-8'!#REF!</definedName>
    <definedName name="Z_19A6FC77_F3A5_4192_9C98_757A3D89AFDB_.wvu.Rows" localSheetId="0" hidden="1">'дод-8'!$9:$9,'дод-8'!#REF!,'дод-8'!#REF!,'дод-8'!#REF!,'дод-8'!$53:$53,'дод-8'!#REF!</definedName>
    <definedName name="Z_7C41E561_2F59_4729_AD5D_C05B4E2D2F21_.wvu.Rows" localSheetId="0" hidden="1">'дод-8'!$9:$9</definedName>
    <definedName name="Z_D6CDDB20_AF8D_4FD7_80C7_0F05F2F38070_.wvu.Rows" localSheetId="0" hidden="1">'дод-8'!#REF!</definedName>
    <definedName name="Z_EE190F65_884D_4E70_A7C9_EAC06A70EE8E_.wvu.Rows" localSheetId="0" hidden="1">'дод-8'!$9:$9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H23" i="1"/>
  <c r="G23" i="1"/>
  <c r="H30" i="1" l="1"/>
  <c r="H29" i="1" s="1"/>
  <c r="G30" i="1"/>
  <c r="G29" i="1" s="1"/>
  <c r="H79" i="1"/>
  <c r="G79" i="1"/>
  <c r="H80" i="1"/>
  <c r="G80" i="1"/>
  <c r="H56" i="1"/>
  <c r="G56" i="1"/>
  <c r="H75" i="1" l="1"/>
  <c r="G75" i="1"/>
  <c r="H36" i="1"/>
  <c r="G36" i="1"/>
  <c r="H43" i="1" l="1"/>
  <c r="G43" i="1"/>
  <c r="H60" i="1" l="1"/>
  <c r="H54" i="1" s="1"/>
  <c r="G60" i="1"/>
  <c r="G54" i="1" s="1"/>
  <c r="H22" i="1" l="1"/>
  <c r="G22" i="1"/>
  <c r="H15" i="1" l="1"/>
  <c r="H33" i="1"/>
  <c r="H32" i="1" s="1"/>
  <c r="G33" i="1"/>
  <c r="G32" i="1" s="1"/>
  <c r="H84" i="1"/>
  <c r="H83" i="1" s="1"/>
  <c r="G84" i="1"/>
  <c r="G83" i="1" s="1"/>
  <c r="H42" i="1"/>
  <c r="G42" i="1"/>
  <c r="H35" i="1"/>
  <c r="G35" i="1"/>
  <c r="H89" i="1" l="1"/>
  <c r="H74" i="1"/>
  <c r="G74" i="1"/>
  <c r="H72" i="1"/>
  <c r="H71" i="1" s="1"/>
  <c r="G72" i="1"/>
  <c r="G71" i="1" s="1"/>
  <c r="H53" i="1"/>
  <c r="G53" i="1"/>
  <c r="H14" i="1"/>
  <c r="G14" i="1" l="1"/>
  <c r="G89" i="1" s="1"/>
</calcChain>
</file>

<file path=xl/sharedStrings.xml><?xml version="1.0" encoding="utf-8"?>
<sst xmlns="http://schemas.openxmlformats.org/spreadsheetml/2006/main" count="233" uniqueCount="179">
  <si>
    <t>код бюджету -19549000000</t>
  </si>
  <si>
    <t>грн.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</si>
  <si>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</si>
  <si>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</si>
  <si>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</si>
  <si>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 коштів місцевого бюджету /  відповідального винавця,найменування бюджетної програми згідно з Типовою програмною класифікацією видатків та кредитування місцевих бюджетів
</t>
  </si>
  <si>
    <t>Найменування об’єкта відповідно до проектно-кошторисної документації</t>
  </si>
  <si>
    <t>Строк реалізації об’єкта 
(рік початку і завершення)</t>
  </si>
  <si>
    <t>Загальна вартість об’єкта,   грн.</t>
  </si>
  <si>
    <t>Обсяг видатків бюджету розвитку ,грн.</t>
  </si>
  <si>
    <t>Рівень готовності об’єкта на кінець бюджетного періоду, %</t>
  </si>
  <si>
    <t>0100000</t>
  </si>
  <si>
    <t>Міська рада - всього</t>
  </si>
  <si>
    <t>0110000</t>
  </si>
  <si>
    <t xml:space="preserve">Міська рада </t>
  </si>
  <si>
    <t>0111</t>
  </si>
  <si>
    <t>0443</t>
  </si>
  <si>
    <t>0117370</t>
  </si>
  <si>
    <t>7370</t>
  </si>
  <si>
    <t>0490</t>
  </si>
  <si>
    <t>Реалізація інших заходів щодо соціально - економічного розвитку територій</t>
  </si>
  <si>
    <t>0600000</t>
  </si>
  <si>
    <t>Управління освіти і науки -всього</t>
  </si>
  <si>
    <t>0610000</t>
  </si>
  <si>
    <t xml:space="preserve">Управління освіти і науки </t>
  </si>
  <si>
    <t>0960</t>
  </si>
  <si>
    <t>1101</t>
  </si>
  <si>
    <t>Управління розвитку спорту та фізичної культури- всього</t>
  </si>
  <si>
    <t>Управління розвитку спорту та фізичної культури</t>
  </si>
  <si>
    <t>0160</t>
  </si>
  <si>
    <t>7670</t>
  </si>
  <si>
    <t>Внески до статутного капіталу суб"єктів господарювання</t>
  </si>
  <si>
    <t>0700000</t>
  </si>
  <si>
    <t>Відділ   охорони здоров'я  та медичного забезпечення- всього</t>
  </si>
  <si>
    <t>0710000</t>
  </si>
  <si>
    <t>Відділ   охорони здоров'я  та медичного забезпечення</t>
  </si>
  <si>
    <t>0717322</t>
  </si>
  <si>
    <t>7322</t>
  </si>
  <si>
    <t>Будівництво медичних установ та закладів</t>
  </si>
  <si>
    <t>Придбання  обладнання довгострокового призначення</t>
  </si>
  <si>
    <t>Управління культури і мистецтв - всього</t>
  </si>
  <si>
    <t xml:space="preserve">Управління культури і мистецтв </t>
  </si>
  <si>
    <t>0824</t>
  </si>
  <si>
    <t>Забезпечення діяльності бібліотек</t>
  </si>
  <si>
    <t>0829</t>
  </si>
  <si>
    <t>1200000</t>
  </si>
  <si>
    <t>Управління  житлово-комунального господарства, благоустрою  та  екології - всього</t>
  </si>
  <si>
    <t>1210000</t>
  </si>
  <si>
    <t>Управління  житлово-комунального господарства, благоустрою  та екології</t>
  </si>
  <si>
    <t>Керівництво і управління  у відповідній сфері у містах(місто Київ) селищах, селах, територіальних громадах</t>
  </si>
  <si>
    <t>1216010</t>
  </si>
  <si>
    <t>6010</t>
  </si>
  <si>
    <t xml:space="preserve">Утримання та ефективна експлуатація об’єктів житлово-комунального господарства  
</t>
  </si>
  <si>
    <t>0620</t>
  </si>
  <si>
    <t>Експлуатація та технічне обслуговування житлового фонду</t>
  </si>
  <si>
    <t>Капітальний ремонт житлового фонду,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</si>
  <si>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Організація благоустрою населених пунктів</t>
  </si>
  <si>
    <t>1217300</t>
  </si>
  <si>
    <t>7300</t>
  </si>
  <si>
    <t>Будівництво та регіональний розвиток</t>
  </si>
  <si>
    <t>Будівництво об"єктів житлово-комунального господарства</t>
  </si>
  <si>
    <t>0470</t>
  </si>
  <si>
    <t xml:space="preserve">Заходи з енергозбереження </t>
  </si>
  <si>
    <t>"Реконструкція системи зовнішнього освітлення м. Тернополя    "Світло без ртуті"</t>
  </si>
  <si>
    <t>Заходи з енергозбереження ( на умовах співфінансування)</t>
  </si>
  <si>
    <t>Співфінанесування проектів "Реконструкція системи зовнішнього освітлення м. Тернополя    "Світло без ртуті"</t>
  </si>
  <si>
    <t>3117693</t>
  </si>
  <si>
    <t>7693</t>
  </si>
  <si>
    <t xml:space="preserve">Інші заходи, пов'язані з економічною діяльністю </t>
  </si>
  <si>
    <t>3500000</t>
  </si>
  <si>
    <t xml:space="preserve">Управління стратегічного розвитку  міста - всього </t>
  </si>
  <si>
    <t>3510000</t>
  </si>
  <si>
    <t xml:space="preserve">Управління стратегічного розвитку  міста </t>
  </si>
  <si>
    <t>3510160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</si>
  <si>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</si>
  <si>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Управління транспортних мереж та зв"язку- всього</t>
  </si>
  <si>
    <t xml:space="preserve">Управління транспортних мереж та зв"язку </t>
  </si>
  <si>
    <t>3700000</t>
  </si>
  <si>
    <t>Фінансове управління - всього</t>
  </si>
  <si>
    <t>3710000</t>
  </si>
  <si>
    <t xml:space="preserve">Фінансове управління </t>
  </si>
  <si>
    <t>3718880</t>
  </si>
  <si>
    <t>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</si>
  <si>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</si>
  <si>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8881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</si>
  <si>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</si>
  <si>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зобов"язань </t>
  </si>
  <si>
    <t>Всього</t>
  </si>
  <si>
    <t>Надання спеціалізованої  освіти  мистецькими школами</t>
  </si>
  <si>
    <t>Проектування, реставрація та охорона пам'яток архітектури</t>
  </si>
  <si>
    <t>Комунальному некомерційному підприємству «Тернопільська міська комунальна лікарня №2» на придбання обладнання</t>
  </si>
  <si>
    <t>Комунальному некомерційному підприємству "Міська комунальна лікарня № 3" Тернопілської міської ради на реконструкцію терапевтичного корпусу (охорона об"єкта)</t>
  </si>
  <si>
    <t>Інші програми та заходи у сфері охорони здоров’я</t>
  </si>
  <si>
    <t>0712152</t>
  </si>
  <si>
    <t>0763</t>
  </si>
  <si>
    <t>Поповнення бібліотечних фондів ЦБС</t>
  </si>
  <si>
    <t xml:space="preserve">КП "Підприємство матеріально-технічного забезпечення на "Будівництво та підведення мереж до індустріального парку "Тернопіль"  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</si>
  <si>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</si>
  <si>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</si>
  <si>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0117363</t>
  </si>
  <si>
    <t>" Стале управління водними  ресурсами : шлях ревіталізації західної України та Східної Польщі"и в рамках програми транскордонного співробітництва " Польша-Україна 2021-2027"</t>
  </si>
  <si>
    <t>Капітальний ремонт  приміщеня будинку нку по вул.Коперника,1 ( заходи з усунення аварій)</t>
  </si>
  <si>
    <t xml:space="preserve">Затверджено </t>
  </si>
  <si>
    <t>рішенням міської ради</t>
  </si>
  <si>
    <t>ІНФОРМАЦІЯ</t>
  </si>
  <si>
    <t>Розподіл  коштів  бюджету розвитку  на здійснення заходів із будівництва , реконструкції і реставрації , капітальний ремонт об"єктів виробничої, комунікаційної  та соціальної інфраструктури за об"єктамиТернопільської
міської  територіальної громади 
 у 2024  році</t>
  </si>
  <si>
    <t>Капітальний ремонт системи опалення художньої школи</t>
  </si>
  <si>
    <t>Комунальному некомерційному підприємству «Тернопільська міська комунальна  лікарня швидкої допомоги» на придбання обладнання</t>
  </si>
  <si>
    <t>115031</t>
  </si>
  <si>
    <t>5031</t>
  </si>
  <si>
    <t>0810</t>
  </si>
  <si>
    <t xml:space="preserve">"КДЮСШ №2 ім.Ю.Горайського ТМР на придбання обладнання </t>
  </si>
  <si>
    <t>Оновлення електротранспорту міста Тернополя (запозичення )</t>
  </si>
  <si>
    <t>Оновлення електротранспорту міста Тернополя (на умовах співфінансування)</t>
  </si>
  <si>
    <t>7426</t>
  </si>
  <si>
    <t>Інші заходи у сфері електротранспорту</t>
  </si>
  <si>
    <t>0455</t>
  </si>
  <si>
    <t>КП "Тернопіль інтеравіа" на забезпечення статутної діяльності в обмін на корпоративні права</t>
  </si>
  <si>
    <t>"Глибока термомодернізація будівель закладів освіти"( запозичення)</t>
  </si>
  <si>
    <t>Співфінанесування проектів "Глибока термомодернізація будівель закладів освіти" ( на умовах співфінансування)</t>
  </si>
  <si>
    <t>Реконструкція інженерних мереж вулиці Михайла Грушевського в місті Тернополі</t>
  </si>
  <si>
    <t>Внески до статутного капіталу суб'єктів господарювання</t>
  </si>
  <si>
    <t>Спеціалізованому комунальному підприємству "Ритуальна служба" на забезпечення статутної
діяльності  в обмін на корпоративні права</t>
  </si>
  <si>
    <t>Виготовлення ПКД на реконструкцію та будівництво об"єктів благоустрою, інженерних мереж та  шляхово-мостового
господарства</t>
  </si>
  <si>
    <t>Капітальний ремонт  та встановлення світлофорних об"єктів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</si>
  <si>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Капітальний ремонт житлового фонду згідно  Порядку проведення ремонтів житлового фонду на умовах співфінансування на території Тернопільської міської територіальної громади</t>
  </si>
  <si>
    <t>3110000</t>
  </si>
  <si>
    <t xml:space="preserve">Управління обліку та контролю за використанням  комунального  майна </t>
  </si>
  <si>
    <t>Проект "Нові тернополяни" у рамках проекту програми "Посилене партнерство для сталого відновлення"</t>
  </si>
  <si>
    <t>3100000</t>
  </si>
  <si>
    <t>Управління обліку та контролю за використанням  комунального  майна  - всього</t>
  </si>
  <si>
    <t>0800000</t>
  </si>
  <si>
    <t>Управління соціальної політики -всього</t>
  </si>
  <si>
    <t>0810000</t>
  </si>
  <si>
    <t>Управління соціальної політики</t>
  </si>
  <si>
    <t>0610</t>
  </si>
  <si>
    <t>0117130</t>
  </si>
  <si>
    <t>7130</t>
  </si>
  <si>
    <t>0421</t>
  </si>
  <si>
    <t>Здійснення заходів із землеустрою</t>
  </si>
  <si>
    <t xml:space="preserve">Програма розвитку земельних відносин Тернопільської міської територіальної громади на 2023-2024 роки </t>
  </si>
  <si>
    <t>0117350</t>
  </si>
  <si>
    <t>7350</t>
  </si>
  <si>
    <t>0433</t>
  </si>
  <si>
    <t>Розроблення схем планування та забудови територій (містобудівної документації)</t>
  </si>
  <si>
    <t xml:space="preserve">Програма розвитку містобудівної діяльності, територіального планування та  містобудівного кадастру на 2022-2024 роки </t>
  </si>
  <si>
    <t>Проект "Підприємцем бути легко" в рамках проекту "Підтримка швидкого економічного відновлення українських муніципалітетів"</t>
  </si>
  <si>
    <t>2022-2024</t>
  </si>
  <si>
    <t>0611010</t>
  </si>
  <si>
    <t>0910</t>
  </si>
  <si>
    <t>Надання дошкільної освіти</t>
  </si>
  <si>
    <t>0611021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</si>
  <si>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</si>
  <si>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</si>
  <si>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0611022</t>
  </si>
  <si>
    <t>0922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</si>
  <si>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</si>
  <si>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0611070</t>
  </si>
  <si>
    <t>1090</t>
  </si>
  <si>
    <t>Надання позашкільної освіти закладами позашкільної освіти, заходи із позашкільної роботи з дітьми</t>
  </si>
  <si>
    <t>0118240</t>
  </si>
  <si>
    <t>8240</t>
  </si>
  <si>
    <t>0380</t>
  </si>
  <si>
    <t>Заходи та роботи з територіальної оборони</t>
  </si>
  <si>
    <t>Видатки на виконання Програми " Обороноздатність" на 2024 рік</t>
  </si>
  <si>
    <t>Видатки на виконання Програми "Обороноздатність " на 2024 рік</t>
  </si>
  <si>
    <t>Закладам дошкільної освіти на капітальний ремонт будівель - усунення аварійних ситуацій згідно рішення виконавчого комітету</t>
  </si>
  <si>
    <t>Закладам загальної середньої освіти на капітальний ремонт будівель - усунення аварійних ситуацій згідно рішення виконавчого комітету</t>
  </si>
  <si>
    <t>Тернопільській  спеціальній загальноосвітній школі  Тернопільської міської ради  на капітальний ремонт будівлі - усунення аварійної ситуації</t>
  </si>
  <si>
    <t>КЗТМР "Станція юних техніків"  на капітальний ремонт будівлі - усунення аварійної ситуації</t>
  </si>
  <si>
    <t>КЗ  ТМР " Школа народних ремесел"  на капітальний ремонт будівлі - усунення аварійної ситуації</t>
  </si>
  <si>
    <t>2023-2024</t>
  </si>
  <si>
    <t>Комунальному некомерційному підприємству «Тернопільська міська комунальна  лікарня №3 на "Капітальний ремонт оздоровчо-реабілітаційного центру по вул.Чумацька 2 м.Тернопіль2</t>
  </si>
  <si>
    <t>0816086</t>
  </si>
  <si>
    <t>Інша діяльність щодо забезпечення житлом громадян</t>
  </si>
  <si>
    <t>Капітальний ремонт (внутрішнє опорядження та влаштування приміщення подвійного призначення (ПРУ) дитячого  садочку за адресою : м.Тернопіль вул. Микулинецька ,116-П,прим."132</t>
  </si>
  <si>
    <t>Утримання та навчально-тренувальна робота комунальних дитячо-юнацьких спортивних шкіл</t>
  </si>
  <si>
    <t>Реставраційний ремонт облаштування пожежного та другого евакуаційного виходів Тернопільської музичної школи №1</t>
  </si>
  <si>
    <t>Комунальному некомерційному підприємству «Тернопільська міська комунальна  лікарня №3 на  придбання обладнання для  оздоровчо-реабілітаційного центру по вул.Чумацька 2 м.Тернопіль2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</si>
</sst>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6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Courier New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</font>
    <font>
      <b/>
      <sz val="10"/>
      <name val="Times New Roman Cyr"/>
    </font>
    <font>
      <i/>
      <sz val="10"/>
      <name val="Times New Roman Cyr"/>
      <family val="1"/>
      <charset val="204"/>
    </font>
    <font>
      <sz val="14"/>
      <name val="Times New Roman Cyr"/>
      <charset val="204"/>
    </font>
    <font>
      <sz val="14"/>
      <name val="Arial Cyr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" fillId="0" borderId="0"/>
  </cellStyleXfs>
  <cellXfs count="117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/>
    <xf numFmtId="0" fontId="9" fillId="0" borderId="1" xfId="2" applyFont="1" applyBorder="1" applyAlignment="1">
      <alignment horizontal="center" vertical="center" wrapText="1" shrinkToFit="1"/>
    </xf>
    <xf numFmtId="49" fontId="6" fillId="0" borderId="1" xfId="2" applyNumberFormat="1" applyFont="1" applyBorder="1" applyAlignment="1">
      <alignment horizontal="center" vertical="center" wrapText="1" shrinkToFit="1"/>
    </xf>
    <xf numFmtId="0" fontId="6" fillId="0" borderId="1" xfId="2" applyFont="1" applyBorder="1" applyAlignment="1" applyProtection="1">
      <alignment horizontal="center" vertical="center" wrapText="1" shrinkToFit="1"/>
      <protection locked="0"/>
    </xf>
    <xf numFmtId="49" fontId="6" fillId="0" borderId="1" xfId="2" applyNumberFormat="1" applyFont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center" vertical="center" wrapText="1" shrinkToFit="1"/>
      <protection locked="0"/>
    </xf>
    <xf numFmtId="0" fontId="2" fillId="0" borderId="1" xfId="2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>
      <alignment horizontal="center" vertical="center" wrapText="1"/>
    </xf>
    <xf numFmtId="3" fontId="10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 shrinkToFit="1"/>
      <protection locked="0"/>
    </xf>
    <xf numFmtId="3" fontId="2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 shrinkToFit="1"/>
      <protection locked="0"/>
    </xf>
    <xf numFmtId="49" fontId="9" fillId="0" borderId="1" xfId="2" applyNumberFormat="1" applyFont="1" applyBorder="1" applyAlignment="1" applyProtection="1">
      <alignment horizontal="center" vertical="center" wrapText="1" shrinkToFit="1"/>
      <protection locked="0"/>
    </xf>
    <xf numFmtId="1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 shrinkToFit="1"/>
      <protection locked="0"/>
    </xf>
    <xf numFmtId="164" fontId="2" fillId="0" borderId="1" xfId="1" applyNumberFormat="1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9" fontId="9" fillId="0" borderId="1" xfId="2" applyNumberFormat="1" applyFont="1" applyBorder="1" applyAlignment="1">
      <alignment horizontal="center" vertical="center" wrapText="1"/>
    </xf>
    <xf numFmtId="0" fontId="14" fillId="0" borderId="1" xfId="2" applyFont="1" applyBorder="1" applyAlignment="1" applyProtection="1">
      <alignment horizontal="center" vertical="center" wrapText="1" shrinkToFit="1"/>
      <protection locked="0"/>
    </xf>
    <xf numFmtId="0" fontId="4" fillId="0" borderId="1" xfId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 applyProtection="1">
      <alignment horizontal="center" vertical="center"/>
      <protection locked="0"/>
    </xf>
    <xf numFmtId="1" fontId="10" fillId="0" borderId="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 wrapText="1" shrinkToFit="1"/>
    </xf>
    <xf numFmtId="49" fontId="15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1" applyFont="1" applyBorder="1" applyAlignment="1">
      <alignment wrapText="1"/>
    </xf>
    <xf numFmtId="0" fontId="12" fillId="0" borderId="1" xfId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1" fontId="9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15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0" fillId="0" borderId="1" xfId="1" applyFont="1" applyBorder="1" applyAlignment="1">
      <alignment horizontal="center" vertical="center"/>
    </xf>
    <xf numFmtId="49" fontId="16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10" fillId="0" borderId="1" xfId="2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14" fillId="0" borderId="1" xfId="2" applyNumberFormat="1" applyFont="1" applyBorder="1" applyAlignment="1">
      <alignment horizontal="center" vertical="center"/>
    </xf>
    <xf numFmtId="49" fontId="14" fillId="0" borderId="1" xfId="2" applyNumberFormat="1" applyFont="1" applyBorder="1" applyAlignment="1" applyProtection="1">
      <alignment horizontal="center" vertical="center" wrapText="1" shrinkToFit="1"/>
      <protection locked="0"/>
    </xf>
    <xf numFmtId="164" fontId="14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2" fillId="0" borderId="1" xfId="0" applyFont="1" applyBorder="1" applyAlignment="1">
      <alignment horizontal="center" vertical="center"/>
    </xf>
    <xf numFmtId="49" fontId="17" fillId="0" borderId="1" xfId="2" applyNumberFormat="1" applyFont="1" applyBorder="1" applyAlignment="1" applyProtection="1">
      <alignment horizontal="center" vertical="center"/>
      <protection locked="0"/>
    </xf>
    <xf numFmtId="0" fontId="17" fillId="0" borderId="1" xfId="2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18" fillId="0" borderId="0" xfId="2" applyFont="1"/>
    <xf numFmtId="0" fontId="7" fillId="0" borderId="1" xfId="2" applyFont="1" applyBorder="1" applyAlignment="1">
      <alignment horizontal="center" vertical="center" wrapText="1"/>
    </xf>
    <xf numFmtId="3" fontId="2" fillId="0" borderId="0" xfId="1" applyNumberFormat="1" applyFont="1" applyAlignment="1">
      <alignment horizontal="right"/>
    </xf>
    <xf numFmtId="3" fontId="1" fillId="0" borderId="0" xfId="1" applyNumberFormat="1"/>
    <xf numFmtId="3" fontId="1" fillId="0" borderId="0" xfId="1" applyNumberFormat="1" applyAlignment="1">
      <alignment horizontal="center"/>
    </xf>
    <xf numFmtId="3" fontId="8" fillId="0" borderId="1" xfId="1" applyNumberFormat="1" applyFont="1" applyBorder="1" applyAlignment="1">
      <alignment horizontal="center" vertical="center" wrapText="1"/>
    </xf>
    <xf numFmtId="3" fontId="12" fillId="0" borderId="1" xfId="1" applyNumberFormat="1" applyFont="1" applyBorder="1" applyAlignment="1">
      <alignment horizontal="center" vertical="center" wrapText="1"/>
    </xf>
    <xf numFmtId="3" fontId="10" fillId="0" borderId="1" xfId="1" applyNumberFormat="1" applyFont="1" applyBorder="1" applyAlignment="1">
      <alignment horizontal="center" vertical="center"/>
    </xf>
    <xf numFmtId="3" fontId="12" fillId="0" borderId="1" xfId="1" applyNumberFormat="1" applyFont="1" applyBorder="1" applyAlignment="1">
      <alignment horizontal="center" vertical="center"/>
    </xf>
    <xf numFmtId="3" fontId="9" fillId="0" borderId="1" xfId="2" applyNumberFormat="1" applyFont="1" applyBorder="1" applyAlignment="1" applyProtection="1">
      <alignment horizontal="center" vertical="center" wrapText="1" shrinkToFit="1"/>
      <protection locked="0"/>
    </xf>
    <xf numFmtId="3" fontId="11" fillId="0" borderId="1" xfId="2" applyNumberFormat="1" applyFont="1" applyBorder="1" applyAlignment="1" applyProtection="1">
      <alignment horizontal="center" vertical="center" wrapText="1" shrinkToFit="1"/>
      <protection locked="0"/>
    </xf>
    <xf numFmtId="3" fontId="18" fillId="0" borderId="0" xfId="2" applyNumberFormat="1" applyFont="1"/>
    <xf numFmtId="3" fontId="19" fillId="0" borderId="0" xfId="1" applyNumberFormat="1" applyFont="1"/>
    <xf numFmtId="49" fontId="2" fillId="0" borderId="1" xfId="0" applyNumberFormat="1" applyFont="1" applyBorder="1" applyAlignment="1">
      <alignment horizontal="center" vertical="center"/>
    </xf>
    <xf numFmtId="49" fontId="6" fillId="0" borderId="3" xfId="2" applyNumberFormat="1" applyFont="1" applyBorder="1" applyAlignment="1">
      <alignment horizontal="center" vertical="center" wrapText="1" shrinkToFit="1"/>
    </xf>
    <xf numFmtId="49" fontId="9" fillId="0" borderId="3" xfId="2" applyNumberFormat="1" applyFont="1" applyBorder="1" applyAlignment="1">
      <alignment horizontal="center" vertical="center" wrapText="1"/>
    </xf>
    <xf numFmtId="49" fontId="9" fillId="0" borderId="3" xfId="2" applyNumberFormat="1" applyFont="1" applyBorder="1" applyAlignment="1" applyProtection="1">
      <alignment horizontal="center" vertical="center" wrapText="1" shrinkToFit="1"/>
      <protection locked="0"/>
    </xf>
    <xf numFmtId="0" fontId="2" fillId="0" borderId="4" xfId="1" applyFont="1" applyBorder="1" applyAlignment="1">
      <alignment horizontal="center" vertical="center" wrapText="1"/>
    </xf>
    <xf numFmtId="1" fontId="10" fillId="0" borderId="4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" fontId="11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11" fillId="0" borderId="1" xfId="2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 shrinkToFit="1"/>
    </xf>
    <xf numFmtId="49" fontId="9" fillId="0" borderId="1" xfId="2" applyNumberFormat="1" applyFont="1" applyBorder="1" applyAlignment="1">
      <alignment horizontal="center" wrapText="1" shrinkToFit="1"/>
    </xf>
    <xf numFmtId="0" fontId="14" fillId="0" borderId="1" xfId="2" applyFont="1" applyBorder="1" applyAlignment="1">
      <alignment horizontal="center" vertical="center" wrapText="1" shrinkToFit="1"/>
    </xf>
    <xf numFmtId="0" fontId="13" fillId="0" borderId="1" xfId="2" applyFont="1" applyBorder="1" applyAlignment="1" applyProtection="1">
      <alignment horizontal="center" vertical="center" wrapText="1"/>
      <protection locked="0"/>
    </xf>
    <xf numFmtId="3" fontId="23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/>
    </xf>
    <xf numFmtId="0" fontId="1" fillId="0" borderId="1" xfId="1" applyFont="1" applyBorder="1"/>
    <xf numFmtId="0" fontId="1" fillId="0" borderId="1" xfId="1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center" vertical="center" wrapText="1"/>
    </xf>
    <xf numFmtId="0" fontId="1" fillId="0" borderId="0" xfId="1"/>
    <xf numFmtId="165" fontId="2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10" fillId="0" borderId="2" xfId="1" applyFont="1" applyBorder="1" applyAlignment="1">
      <alignment vertical="top"/>
    </xf>
    <xf numFmtId="0" fontId="0" fillId="0" borderId="2" xfId="0" applyBorder="1" applyAlignment="1"/>
  </cellXfs>
  <cellStyles count="4">
    <cellStyle name="Обычный" xfId="0" builtinId="0"/>
    <cellStyle name="Обычный 3" xfId="2"/>
    <cellStyle name="Обычный 4 3" xfId="3"/>
    <cellStyle name="Обычный_Додаток №5 2007рі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view="pageBreakPreview" topLeftCell="A13" zoomScale="93" zoomScaleSheetLayoutView="93" workbookViewId="0">
      <selection activeCell="E82" sqref="E82"/>
    </sheetView>
  </sheetViews>
  <sheetFormatPr defaultRowHeight="12.75" x14ac:dyDescent="0.2"/>
  <cols>
    <col min="1" max="1" width="14.83203125" style="1" customWidth="1"/>
    <col min="2" max="3" width="14.1640625" style="1" customWidth="1"/>
    <col min="4" max="4" width="53.6640625" style="1" customWidth="1"/>
    <col min="5" max="5" width="50.83203125" style="1" customWidth="1"/>
    <col min="6" max="6" width="19.6640625" style="1" customWidth="1"/>
    <col min="7" max="7" width="18.83203125" style="73" customWidth="1"/>
    <col min="8" max="8" width="17.83203125" style="73" customWidth="1"/>
    <col min="9" max="9" width="20.33203125" style="1" customWidth="1"/>
    <col min="10" max="16384" width="9.33203125" style="1"/>
  </cols>
  <sheetData>
    <row r="1" spans="1:10" ht="12.75" customHeight="1" x14ac:dyDescent="0.2">
      <c r="F1" s="2"/>
      <c r="G1" s="113" t="s">
        <v>102</v>
      </c>
      <c r="H1" s="113"/>
      <c r="I1" s="113"/>
    </row>
    <row r="2" spans="1:10" ht="0.75" customHeight="1" x14ac:dyDescent="0.2">
      <c r="G2" s="113"/>
      <c r="H2" s="113"/>
      <c r="I2" s="113"/>
    </row>
    <row r="3" spans="1:10" ht="12.75" customHeight="1" x14ac:dyDescent="0.2">
      <c r="F3" s="2"/>
      <c r="G3" s="113"/>
      <c r="H3" s="113"/>
      <c r="I3" s="113"/>
    </row>
    <row r="4" spans="1:10" x14ac:dyDescent="0.2">
      <c r="G4" s="113" t="s">
        <v>103</v>
      </c>
      <c r="H4" s="113"/>
      <c r="I4" s="113"/>
    </row>
    <row r="5" spans="1:10" x14ac:dyDescent="0.2">
      <c r="G5" s="113"/>
      <c r="H5" s="113"/>
      <c r="I5" s="113"/>
    </row>
    <row r="6" spans="1:10" x14ac:dyDescent="0.2">
      <c r="G6" s="72"/>
      <c r="H6" s="72"/>
      <c r="I6" s="3"/>
    </row>
    <row r="7" spans="1:10" x14ac:dyDescent="0.2">
      <c r="E7" s="4" t="s">
        <v>104</v>
      </c>
      <c r="G7" s="72"/>
      <c r="H7" s="72"/>
      <c r="I7" s="3"/>
    </row>
    <row r="8" spans="1:10" ht="70.5" customHeight="1" x14ac:dyDescent="0.2">
      <c r="B8" s="114" t="s">
        <v>105</v>
      </c>
      <c r="C8" s="114"/>
      <c r="D8" s="114"/>
      <c r="E8" s="114"/>
      <c r="F8" s="114"/>
      <c r="G8" s="114"/>
      <c r="H8" s="114"/>
      <c r="I8" s="4"/>
    </row>
    <row r="9" spans="1:10" ht="27.75" customHeight="1" x14ac:dyDescent="0.2">
      <c r="B9" s="1" t="s">
        <v>0</v>
      </c>
      <c r="H9" s="74"/>
      <c r="I9" s="5"/>
    </row>
    <row r="10" spans="1:10" x14ac:dyDescent="0.2">
      <c r="H10" s="74"/>
      <c r="I10" s="5"/>
    </row>
    <row r="11" spans="1:10" x14ac:dyDescent="0.2">
      <c r="I11" s="6" t="s">
        <v>1</v>
      </c>
    </row>
    <row r="12" spans="1:10" ht="121.5" customHeight="1" x14ac:dyDescent="0.2">
      <c r="A12" s="7" t="s">
        <v>2</v>
      </c>
      <c r="B12" s="7" t="s">
        <v>3</v>
      </c>
      <c r="C12" s="7" t="s">
        <v>4</v>
      </c>
      <c r="D12" s="43" t="s">
        <v>5</v>
      </c>
      <c r="E12" s="8" t="s">
        <v>6</v>
      </c>
      <c r="F12" s="8" t="s">
        <v>7</v>
      </c>
      <c r="G12" s="26" t="s">
        <v>8</v>
      </c>
      <c r="H12" s="26" t="s">
        <v>9</v>
      </c>
      <c r="I12" s="8" t="s">
        <v>10</v>
      </c>
    </row>
    <row r="13" spans="1:10" ht="21.75" customHeight="1" x14ac:dyDescent="0.2">
      <c r="A13" s="7">
        <v>1</v>
      </c>
      <c r="B13" s="7">
        <v>2</v>
      </c>
      <c r="C13" s="7">
        <v>3</v>
      </c>
      <c r="D13" s="71">
        <v>4</v>
      </c>
      <c r="E13" s="27">
        <v>5</v>
      </c>
      <c r="F13" s="27">
        <v>6</v>
      </c>
      <c r="G13" s="75">
        <v>7</v>
      </c>
      <c r="H13" s="75">
        <v>8</v>
      </c>
      <c r="I13" s="27">
        <v>9</v>
      </c>
    </row>
    <row r="14" spans="1:10" ht="25.5" customHeight="1" x14ac:dyDescent="0.2">
      <c r="A14" s="97" t="s">
        <v>11</v>
      </c>
      <c r="B14" s="98"/>
      <c r="C14" s="98"/>
      <c r="D14" s="99" t="s">
        <v>12</v>
      </c>
      <c r="E14" s="38"/>
      <c r="F14" s="16"/>
      <c r="G14" s="21">
        <f>G15</f>
        <v>76298072</v>
      </c>
      <c r="H14" s="21">
        <f>H15</f>
        <v>54699700</v>
      </c>
      <c r="I14" s="16"/>
      <c r="J14" s="9"/>
    </row>
    <row r="15" spans="1:10" ht="23.25" customHeight="1" x14ac:dyDescent="0.2">
      <c r="A15" s="97" t="s">
        <v>13</v>
      </c>
      <c r="B15" s="98"/>
      <c r="C15" s="98"/>
      <c r="D15" s="10" t="s">
        <v>14</v>
      </c>
      <c r="E15" s="8"/>
      <c r="F15" s="16"/>
      <c r="G15" s="21">
        <f>SUM(G16:G21)</f>
        <v>76298072</v>
      </c>
      <c r="H15" s="21">
        <f>SUM(H16:H21)</f>
        <v>54699700</v>
      </c>
      <c r="I15" s="16"/>
      <c r="J15" s="9"/>
    </row>
    <row r="16" spans="1:10" ht="52.5" customHeight="1" x14ac:dyDescent="0.2">
      <c r="A16" s="11" t="s">
        <v>136</v>
      </c>
      <c r="B16" s="13" t="s">
        <v>137</v>
      </c>
      <c r="C16" s="13" t="s">
        <v>138</v>
      </c>
      <c r="D16" s="8" t="s">
        <v>139</v>
      </c>
      <c r="E16" s="15" t="s">
        <v>140</v>
      </c>
      <c r="F16" s="23">
        <v>2024</v>
      </c>
      <c r="G16" s="26">
        <v>1800000</v>
      </c>
      <c r="H16" s="26">
        <v>1800000</v>
      </c>
      <c r="I16" s="23"/>
      <c r="J16" s="9"/>
    </row>
    <row r="17" spans="1:10" ht="74.25" customHeight="1" x14ac:dyDescent="0.2">
      <c r="A17" s="11" t="s">
        <v>141</v>
      </c>
      <c r="B17" s="13" t="s">
        <v>142</v>
      </c>
      <c r="C17" s="13" t="s">
        <v>143</v>
      </c>
      <c r="D17" s="14" t="s">
        <v>144</v>
      </c>
      <c r="E17" s="8" t="s">
        <v>145</v>
      </c>
      <c r="F17" s="23">
        <v>2024</v>
      </c>
      <c r="G17" s="26">
        <v>3000000</v>
      </c>
      <c r="H17" s="26">
        <v>3000000</v>
      </c>
      <c r="I17" s="23"/>
      <c r="J17" s="9"/>
    </row>
    <row r="18" spans="1:10" ht="39.75" customHeight="1" x14ac:dyDescent="0.2">
      <c r="A18" s="11" t="s">
        <v>160</v>
      </c>
      <c r="B18" s="13" t="s">
        <v>161</v>
      </c>
      <c r="C18" s="13" t="s">
        <v>162</v>
      </c>
      <c r="D18" s="14" t="s">
        <v>163</v>
      </c>
      <c r="E18" s="8" t="s">
        <v>165</v>
      </c>
      <c r="F18" s="23">
        <v>2024</v>
      </c>
      <c r="G18" s="26">
        <v>19699700</v>
      </c>
      <c r="H18" s="26">
        <v>19699700</v>
      </c>
      <c r="I18" s="23"/>
      <c r="J18" s="9"/>
    </row>
    <row r="19" spans="1:10" ht="56.25" customHeight="1" x14ac:dyDescent="0.2">
      <c r="A19" s="11" t="s">
        <v>99</v>
      </c>
      <c r="B19" s="13" t="s">
        <v>97</v>
      </c>
      <c r="C19" s="13" t="s">
        <v>19</v>
      </c>
      <c r="D19" s="8" t="s">
        <v>98</v>
      </c>
      <c r="E19" s="8" t="s">
        <v>146</v>
      </c>
      <c r="F19" s="23">
        <v>2024</v>
      </c>
      <c r="G19" s="26">
        <v>5000000</v>
      </c>
      <c r="H19" s="26">
        <v>5000000</v>
      </c>
      <c r="I19" s="23"/>
      <c r="J19" s="9"/>
    </row>
    <row r="20" spans="1:10" ht="66" customHeight="1" x14ac:dyDescent="0.2">
      <c r="A20" s="11" t="s">
        <v>99</v>
      </c>
      <c r="B20" s="13" t="s">
        <v>97</v>
      </c>
      <c r="C20" s="13" t="s">
        <v>19</v>
      </c>
      <c r="D20" s="8" t="s">
        <v>98</v>
      </c>
      <c r="E20" s="15" t="s">
        <v>100</v>
      </c>
      <c r="F20" s="23">
        <v>2024</v>
      </c>
      <c r="G20" s="26">
        <v>1600000</v>
      </c>
      <c r="H20" s="26">
        <v>1600000</v>
      </c>
      <c r="I20" s="23"/>
      <c r="J20" s="9"/>
    </row>
    <row r="21" spans="1:10" ht="76.5" customHeight="1" x14ac:dyDescent="0.2">
      <c r="A21" s="11" t="s">
        <v>17</v>
      </c>
      <c r="B21" s="13" t="s">
        <v>18</v>
      </c>
      <c r="C21" s="13" t="s">
        <v>19</v>
      </c>
      <c r="D21" s="14" t="s">
        <v>20</v>
      </c>
      <c r="E21" s="8" t="s">
        <v>96</v>
      </c>
      <c r="F21" s="23" t="s">
        <v>147</v>
      </c>
      <c r="G21" s="26">
        <v>45198372</v>
      </c>
      <c r="H21" s="26">
        <v>23600000</v>
      </c>
      <c r="I21" s="110">
        <v>87.6</v>
      </c>
      <c r="J21" s="9"/>
    </row>
    <row r="22" spans="1:10" ht="32.25" customHeight="1" x14ac:dyDescent="0.2">
      <c r="A22" s="18" t="s">
        <v>21</v>
      </c>
      <c r="B22" s="18"/>
      <c r="C22" s="18"/>
      <c r="D22" s="37" t="s">
        <v>22</v>
      </c>
      <c r="E22" s="38"/>
      <c r="F22" s="23"/>
      <c r="G22" s="21">
        <f>G23</f>
        <v>15000000</v>
      </c>
      <c r="H22" s="21">
        <f>H23</f>
        <v>15000000</v>
      </c>
      <c r="I22" s="16"/>
      <c r="J22" s="17"/>
    </row>
    <row r="23" spans="1:10" ht="30" customHeight="1" x14ac:dyDescent="0.2">
      <c r="A23" s="18" t="s">
        <v>23</v>
      </c>
      <c r="B23" s="18"/>
      <c r="C23" s="18"/>
      <c r="D23" s="19" t="s">
        <v>24</v>
      </c>
      <c r="E23" s="20"/>
      <c r="F23" s="23"/>
      <c r="G23" s="21">
        <f>SUM(G24:G28)</f>
        <v>15000000</v>
      </c>
      <c r="H23" s="21">
        <f>SUM(H24:H28)</f>
        <v>15000000</v>
      </c>
      <c r="I23" s="16"/>
      <c r="J23" s="17"/>
    </row>
    <row r="24" spans="1:10" ht="57" customHeight="1" x14ac:dyDescent="0.2">
      <c r="A24" s="106" t="s">
        <v>148</v>
      </c>
      <c r="B24" s="7">
        <v>1010</v>
      </c>
      <c r="C24" s="22" t="s">
        <v>149</v>
      </c>
      <c r="D24" s="52" t="s">
        <v>150</v>
      </c>
      <c r="E24" s="107" t="s">
        <v>166</v>
      </c>
      <c r="F24" s="23">
        <v>2024</v>
      </c>
      <c r="G24" s="26">
        <v>4590000</v>
      </c>
      <c r="H24" s="26">
        <v>4590000</v>
      </c>
      <c r="I24" s="23"/>
      <c r="J24" s="17"/>
    </row>
    <row r="25" spans="1:10" ht="63" customHeight="1" x14ac:dyDescent="0.2">
      <c r="A25" s="22" t="s">
        <v>151</v>
      </c>
      <c r="B25" s="7">
        <v>1021</v>
      </c>
      <c r="C25" s="22" t="s">
        <v>152</v>
      </c>
      <c r="D25" s="52" t="s">
        <v>153</v>
      </c>
      <c r="E25" s="107" t="s">
        <v>167</v>
      </c>
      <c r="F25" s="23">
        <v>2024</v>
      </c>
      <c r="G25" s="26">
        <v>10000000</v>
      </c>
      <c r="H25" s="26">
        <v>10000000</v>
      </c>
      <c r="I25" s="23"/>
      <c r="J25" s="17"/>
    </row>
    <row r="26" spans="1:10" ht="75" customHeight="1" x14ac:dyDescent="0.2">
      <c r="A26" s="22" t="s">
        <v>154</v>
      </c>
      <c r="B26" s="7">
        <v>1022</v>
      </c>
      <c r="C26" s="22" t="s">
        <v>155</v>
      </c>
      <c r="D26" s="52" t="s">
        <v>156</v>
      </c>
      <c r="E26" s="108" t="s">
        <v>168</v>
      </c>
      <c r="F26" s="23">
        <v>2024</v>
      </c>
      <c r="G26" s="26">
        <v>200000</v>
      </c>
      <c r="H26" s="26">
        <v>200000</v>
      </c>
      <c r="I26" s="23"/>
      <c r="J26" s="17"/>
    </row>
    <row r="27" spans="1:10" s="109" customFormat="1" ht="75" customHeight="1" x14ac:dyDescent="0.2">
      <c r="A27" s="22" t="s">
        <v>157</v>
      </c>
      <c r="B27" s="7">
        <v>1070</v>
      </c>
      <c r="C27" s="22" t="s">
        <v>158</v>
      </c>
      <c r="D27" s="52" t="s">
        <v>159</v>
      </c>
      <c r="E27" s="108" t="s">
        <v>170</v>
      </c>
      <c r="F27" s="23">
        <v>2024</v>
      </c>
      <c r="G27" s="26">
        <v>80000</v>
      </c>
      <c r="H27" s="26">
        <v>80000</v>
      </c>
      <c r="I27" s="23"/>
      <c r="J27" s="17"/>
    </row>
    <row r="28" spans="1:10" ht="49.5" customHeight="1" x14ac:dyDescent="0.2">
      <c r="A28" s="22" t="s">
        <v>157</v>
      </c>
      <c r="B28" s="7">
        <v>1070</v>
      </c>
      <c r="C28" s="22" t="s">
        <v>158</v>
      </c>
      <c r="D28" s="52" t="s">
        <v>159</v>
      </c>
      <c r="E28" s="108" t="s">
        <v>169</v>
      </c>
      <c r="F28" s="23">
        <v>2024</v>
      </c>
      <c r="G28" s="26">
        <v>130000</v>
      </c>
      <c r="H28" s="26">
        <v>130000</v>
      </c>
      <c r="I28" s="23"/>
      <c r="J28" s="17"/>
    </row>
    <row r="29" spans="1:10" ht="45" customHeight="1" x14ac:dyDescent="0.2">
      <c r="A29" s="95" t="s">
        <v>131</v>
      </c>
      <c r="B29" s="96"/>
      <c r="C29" s="95"/>
      <c r="D29" s="58" t="s">
        <v>132</v>
      </c>
      <c r="E29" s="20"/>
      <c r="F29" s="23"/>
      <c r="G29" s="21">
        <f>G30</f>
        <v>20000000</v>
      </c>
      <c r="H29" s="21">
        <f>H30</f>
        <v>20000000</v>
      </c>
      <c r="I29" s="23"/>
      <c r="J29" s="17"/>
    </row>
    <row r="30" spans="1:10" ht="32.25" customHeight="1" x14ac:dyDescent="0.2">
      <c r="A30" s="95" t="s">
        <v>133</v>
      </c>
      <c r="B30" s="96"/>
      <c r="C30" s="95"/>
      <c r="D30" s="58" t="s">
        <v>134</v>
      </c>
      <c r="E30" s="20"/>
      <c r="F30" s="23"/>
      <c r="G30" s="21">
        <f>SUM(G31)</f>
        <v>20000000</v>
      </c>
      <c r="H30" s="21">
        <f>SUM(H31)</f>
        <v>20000000</v>
      </c>
      <c r="I30" s="23"/>
      <c r="J30" s="17"/>
    </row>
    <row r="31" spans="1:10" ht="41.25" customHeight="1" x14ac:dyDescent="0.2">
      <c r="A31" s="22" t="s">
        <v>173</v>
      </c>
      <c r="B31" s="7">
        <v>6086</v>
      </c>
      <c r="C31" s="22" t="s">
        <v>135</v>
      </c>
      <c r="D31" s="52" t="s">
        <v>174</v>
      </c>
      <c r="E31" s="20" t="s">
        <v>164</v>
      </c>
      <c r="F31" s="23">
        <v>2024</v>
      </c>
      <c r="G31" s="26">
        <v>20000000</v>
      </c>
      <c r="H31" s="26">
        <v>20000000</v>
      </c>
      <c r="I31" s="89"/>
      <c r="J31" s="17"/>
    </row>
    <row r="32" spans="1:10" ht="48.75" customHeight="1" x14ac:dyDescent="0.2">
      <c r="A32" s="28">
        <v>1100000</v>
      </c>
      <c r="B32" s="18" t="s">
        <v>26</v>
      </c>
      <c r="C32" s="18"/>
      <c r="D32" s="29" t="s">
        <v>27</v>
      </c>
      <c r="E32" s="8"/>
      <c r="F32" s="16"/>
      <c r="G32" s="21">
        <f>G33</f>
        <v>460000</v>
      </c>
      <c r="H32" s="21">
        <f>H33</f>
        <v>460000</v>
      </c>
      <c r="I32" s="16"/>
      <c r="J32" s="9"/>
    </row>
    <row r="33" spans="1:10" ht="31.5" customHeight="1" x14ac:dyDescent="0.2">
      <c r="A33" s="28">
        <v>1110000</v>
      </c>
      <c r="B33" s="18"/>
      <c r="C33" s="18"/>
      <c r="D33" s="29" t="s">
        <v>28</v>
      </c>
      <c r="E33" s="8"/>
      <c r="F33" s="16"/>
      <c r="G33" s="21">
        <f>SUM(G34:G34)</f>
        <v>460000</v>
      </c>
      <c r="H33" s="21">
        <f>SUM(H34:H34)</f>
        <v>460000</v>
      </c>
      <c r="I33" s="21"/>
      <c r="J33" s="9"/>
    </row>
    <row r="34" spans="1:10" ht="54.75" customHeight="1" x14ac:dyDescent="0.2">
      <c r="A34" s="22" t="s">
        <v>108</v>
      </c>
      <c r="B34" s="11" t="s">
        <v>109</v>
      </c>
      <c r="C34" s="84" t="s">
        <v>110</v>
      </c>
      <c r="D34" s="90" t="s">
        <v>176</v>
      </c>
      <c r="E34" s="90" t="s">
        <v>111</v>
      </c>
      <c r="F34" s="87">
        <v>2024</v>
      </c>
      <c r="G34" s="26">
        <v>460000</v>
      </c>
      <c r="H34" s="26">
        <v>460000</v>
      </c>
      <c r="I34" s="23"/>
    </row>
    <row r="35" spans="1:10" ht="39" customHeight="1" x14ac:dyDescent="0.2">
      <c r="A35" s="36" t="s">
        <v>32</v>
      </c>
      <c r="B35" s="36"/>
      <c r="C35" s="85"/>
      <c r="D35" s="37" t="s">
        <v>33</v>
      </c>
      <c r="E35" s="38"/>
      <c r="F35" s="88"/>
      <c r="G35" s="21">
        <f>G36</f>
        <v>42000000</v>
      </c>
      <c r="H35" s="21">
        <f>H36</f>
        <v>42000000</v>
      </c>
      <c r="I35" s="16"/>
    </row>
    <row r="36" spans="1:10" ht="36" customHeight="1" x14ac:dyDescent="0.2">
      <c r="A36" s="36" t="s">
        <v>34</v>
      </c>
      <c r="B36" s="30"/>
      <c r="C36" s="86"/>
      <c r="D36" s="19" t="s">
        <v>35</v>
      </c>
      <c r="E36" s="8"/>
      <c r="F36" s="89"/>
      <c r="G36" s="21">
        <f>SUM(G37:G41)</f>
        <v>42000000</v>
      </c>
      <c r="H36" s="21">
        <f>SUM(H37:H41)</f>
        <v>42000000</v>
      </c>
      <c r="I36" s="23"/>
    </row>
    <row r="37" spans="1:10" ht="62.25" customHeight="1" x14ac:dyDescent="0.2">
      <c r="A37" s="83" t="s">
        <v>93</v>
      </c>
      <c r="B37" s="20">
        <v>2152</v>
      </c>
      <c r="C37" s="41" t="s">
        <v>94</v>
      </c>
      <c r="D37" s="20" t="s">
        <v>92</v>
      </c>
      <c r="E37" s="20" t="s">
        <v>107</v>
      </c>
      <c r="F37" s="87">
        <v>2024</v>
      </c>
      <c r="G37" s="26">
        <v>2472700</v>
      </c>
      <c r="H37" s="26">
        <v>2472700</v>
      </c>
      <c r="I37" s="23"/>
    </row>
    <row r="38" spans="1:10" ht="66.75" customHeight="1" x14ac:dyDescent="0.2">
      <c r="A38" s="83" t="s">
        <v>93</v>
      </c>
      <c r="B38" s="20">
        <v>2152</v>
      </c>
      <c r="C38" s="41" t="s">
        <v>94</v>
      </c>
      <c r="D38" s="20" t="s">
        <v>92</v>
      </c>
      <c r="E38" s="20" t="s">
        <v>90</v>
      </c>
      <c r="F38" s="87">
        <v>2024</v>
      </c>
      <c r="G38" s="26">
        <v>2000000</v>
      </c>
      <c r="H38" s="26">
        <v>2000000</v>
      </c>
      <c r="I38" s="34"/>
    </row>
    <row r="39" spans="1:10" s="109" customFormat="1" ht="77.25" customHeight="1" x14ac:dyDescent="0.2">
      <c r="A39" s="83" t="s">
        <v>93</v>
      </c>
      <c r="B39" s="20">
        <v>2152</v>
      </c>
      <c r="C39" s="41" t="s">
        <v>94</v>
      </c>
      <c r="D39" s="20" t="s">
        <v>92</v>
      </c>
      <c r="E39" s="20" t="s">
        <v>178</v>
      </c>
      <c r="F39" s="87">
        <v>2024</v>
      </c>
      <c r="G39" s="26">
        <v>7000000</v>
      </c>
      <c r="H39" s="26">
        <v>7000000</v>
      </c>
      <c r="I39" s="34"/>
    </row>
    <row r="40" spans="1:10" s="109" customFormat="1" ht="66.75" customHeight="1" x14ac:dyDescent="0.2">
      <c r="A40" s="83" t="s">
        <v>93</v>
      </c>
      <c r="B40" s="20">
        <v>2152</v>
      </c>
      <c r="C40" s="41" t="s">
        <v>94</v>
      </c>
      <c r="D40" s="20" t="s">
        <v>92</v>
      </c>
      <c r="E40" s="20" t="s">
        <v>172</v>
      </c>
      <c r="F40" s="87">
        <v>2024</v>
      </c>
      <c r="G40" s="26">
        <v>30000000</v>
      </c>
      <c r="H40" s="26">
        <v>30000000</v>
      </c>
      <c r="I40" s="34"/>
    </row>
    <row r="41" spans="1:10" ht="72.75" customHeight="1" x14ac:dyDescent="0.2">
      <c r="A41" s="39" t="s">
        <v>36</v>
      </c>
      <c r="B41" s="41" t="s">
        <v>37</v>
      </c>
      <c r="C41" s="41" t="s">
        <v>16</v>
      </c>
      <c r="D41" s="42" t="s">
        <v>38</v>
      </c>
      <c r="E41" s="20" t="s">
        <v>91</v>
      </c>
      <c r="F41" s="87">
        <v>2024</v>
      </c>
      <c r="G41" s="26">
        <v>527300</v>
      </c>
      <c r="H41" s="26">
        <v>527300</v>
      </c>
      <c r="I41" s="23"/>
    </row>
    <row r="42" spans="1:10" ht="36" customHeight="1" x14ac:dyDescent="0.2">
      <c r="A42" s="28">
        <v>1000000</v>
      </c>
      <c r="B42" s="18"/>
      <c r="C42" s="18"/>
      <c r="D42" s="37" t="s">
        <v>40</v>
      </c>
      <c r="E42" s="59"/>
      <c r="F42" s="16"/>
      <c r="G42" s="21">
        <f>G43</f>
        <v>1660000</v>
      </c>
      <c r="H42" s="21">
        <f>H43</f>
        <v>1660000</v>
      </c>
      <c r="I42" s="16"/>
    </row>
    <row r="43" spans="1:10" ht="32.25" customHeight="1" x14ac:dyDescent="0.2">
      <c r="A43" s="28">
        <v>1010000</v>
      </c>
      <c r="B43" s="18"/>
      <c r="C43" s="18"/>
      <c r="D43" s="19" t="s">
        <v>41</v>
      </c>
      <c r="E43" s="8"/>
      <c r="F43" s="23"/>
      <c r="G43" s="21">
        <f>SUM(G44:G52)</f>
        <v>1660000</v>
      </c>
      <c r="H43" s="21">
        <f>SUM(H44:H52)</f>
        <v>1660000</v>
      </c>
      <c r="I43" s="23"/>
    </row>
    <row r="44" spans="1:10" ht="84" customHeight="1" x14ac:dyDescent="0.2">
      <c r="A44" s="43">
        <v>1017340</v>
      </c>
      <c r="B44" s="12">
        <v>7340</v>
      </c>
      <c r="C44" s="40" t="s">
        <v>16</v>
      </c>
      <c r="D44" s="25" t="s">
        <v>89</v>
      </c>
      <c r="E44" s="8" t="s">
        <v>177</v>
      </c>
      <c r="F44" s="87">
        <v>2024</v>
      </c>
      <c r="G44" s="26">
        <v>660000</v>
      </c>
      <c r="H44" s="26">
        <v>660000</v>
      </c>
      <c r="I44" s="23"/>
    </row>
    <row r="45" spans="1:10" ht="63.75" hidden="1" customHeight="1" x14ac:dyDescent="0.2">
      <c r="A45" s="43">
        <v>1014081</v>
      </c>
      <c r="B45" s="44">
        <v>4081</v>
      </c>
      <c r="C45" s="13" t="s">
        <v>44</v>
      </c>
      <c r="D45" s="42"/>
      <c r="E45" s="34"/>
      <c r="F45" s="87">
        <v>2024</v>
      </c>
      <c r="G45" s="26"/>
      <c r="H45" s="26"/>
      <c r="I45" s="23"/>
    </row>
    <row r="46" spans="1:10" ht="63.75" hidden="1" customHeight="1" x14ac:dyDescent="0.2">
      <c r="A46" s="43">
        <v>1014081</v>
      </c>
      <c r="B46" s="44">
        <v>4081</v>
      </c>
      <c r="C46" s="13" t="s">
        <v>44</v>
      </c>
      <c r="D46" s="42"/>
      <c r="E46" s="34"/>
      <c r="F46" s="87">
        <v>2024</v>
      </c>
      <c r="G46" s="26"/>
      <c r="H46" s="26"/>
      <c r="I46" s="23"/>
    </row>
    <row r="47" spans="1:10" ht="33" hidden="1" customHeight="1" x14ac:dyDescent="0.2">
      <c r="A47" s="43">
        <v>1014081</v>
      </c>
      <c r="B47" s="44">
        <v>4081</v>
      </c>
      <c r="C47" s="13" t="s">
        <v>44</v>
      </c>
      <c r="D47" s="42"/>
      <c r="E47" s="34"/>
      <c r="F47" s="87">
        <v>2024</v>
      </c>
      <c r="G47" s="26"/>
      <c r="H47" s="26"/>
      <c r="I47" s="23"/>
    </row>
    <row r="48" spans="1:10" ht="38.25" hidden="1" customHeight="1" x14ac:dyDescent="0.2">
      <c r="A48" s="43">
        <v>1014081</v>
      </c>
      <c r="B48" s="44">
        <v>4081</v>
      </c>
      <c r="C48" s="13" t="s">
        <v>44</v>
      </c>
      <c r="D48" s="42"/>
      <c r="E48" s="8"/>
      <c r="F48" s="87">
        <v>2024</v>
      </c>
      <c r="G48" s="26"/>
      <c r="H48" s="26"/>
      <c r="I48" s="23"/>
    </row>
    <row r="49" spans="1:11" ht="60.75" hidden="1" customHeight="1" x14ac:dyDescent="0.2">
      <c r="A49" s="43">
        <v>1014081</v>
      </c>
      <c r="B49" s="44">
        <v>4081</v>
      </c>
      <c r="C49" s="13" t="s">
        <v>44</v>
      </c>
      <c r="D49" s="42"/>
      <c r="E49" s="8"/>
      <c r="F49" s="87">
        <v>2024</v>
      </c>
      <c r="G49" s="26"/>
      <c r="H49" s="26"/>
      <c r="I49" s="23"/>
    </row>
    <row r="50" spans="1:11" ht="38.25" hidden="1" customHeight="1" x14ac:dyDescent="0.2">
      <c r="A50" s="43"/>
      <c r="B50" s="13"/>
      <c r="C50" s="13"/>
      <c r="D50" s="14"/>
      <c r="E50" s="8"/>
      <c r="F50" s="87">
        <v>2024</v>
      </c>
      <c r="G50" s="26"/>
      <c r="H50" s="26"/>
      <c r="I50" s="23"/>
    </row>
    <row r="51" spans="1:11" ht="38.25" customHeight="1" x14ac:dyDescent="0.2">
      <c r="A51" s="43">
        <v>1011080</v>
      </c>
      <c r="B51" s="12">
        <v>1080</v>
      </c>
      <c r="C51" s="40" t="s">
        <v>25</v>
      </c>
      <c r="D51" s="25" t="s">
        <v>88</v>
      </c>
      <c r="E51" s="8" t="s">
        <v>106</v>
      </c>
      <c r="F51" s="87">
        <v>2024</v>
      </c>
      <c r="G51" s="26">
        <v>800000</v>
      </c>
      <c r="H51" s="26">
        <v>800000</v>
      </c>
      <c r="I51" s="23"/>
    </row>
    <row r="52" spans="1:11" ht="46.5" customHeight="1" x14ac:dyDescent="0.2">
      <c r="A52" s="43">
        <v>1014030</v>
      </c>
      <c r="B52" s="44">
        <v>4030</v>
      </c>
      <c r="C52" s="13" t="s">
        <v>42</v>
      </c>
      <c r="D52" s="42" t="s">
        <v>43</v>
      </c>
      <c r="E52" s="8" t="s">
        <v>95</v>
      </c>
      <c r="F52" s="87">
        <v>2024</v>
      </c>
      <c r="G52" s="26">
        <v>200000</v>
      </c>
      <c r="H52" s="26">
        <v>200000</v>
      </c>
      <c r="I52" s="23"/>
    </row>
    <row r="53" spans="1:11" ht="56.25" customHeight="1" x14ac:dyDescent="0.2">
      <c r="A53" s="36" t="s">
        <v>45</v>
      </c>
      <c r="B53" s="36"/>
      <c r="C53" s="36"/>
      <c r="D53" s="37" t="s">
        <v>46</v>
      </c>
      <c r="E53" s="38"/>
      <c r="F53" s="16"/>
      <c r="G53" s="21">
        <f>G54</f>
        <v>507307371</v>
      </c>
      <c r="H53" s="21">
        <f>H54</f>
        <v>414090000</v>
      </c>
      <c r="I53" s="16"/>
      <c r="J53" s="45"/>
      <c r="K53" s="9"/>
    </row>
    <row r="54" spans="1:11" ht="34.5" customHeight="1" x14ac:dyDescent="0.2">
      <c r="A54" s="36" t="s">
        <v>47</v>
      </c>
      <c r="B54" s="36"/>
      <c r="C54" s="36"/>
      <c r="D54" s="19" t="s">
        <v>48</v>
      </c>
      <c r="E54" s="8"/>
      <c r="F54" s="16"/>
      <c r="G54" s="21">
        <f>G55+G56+G59+G60+G63+G64+G67</f>
        <v>507307371</v>
      </c>
      <c r="H54" s="21">
        <f>H55+H56+H59+H60+H63+H64+H67</f>
        <v>414090000</v>
      </c>
      <c r="I54" s="16"/>
      <c r="J54" s="9"/>
      <c r="K54" s="9"/>
    </row>
    <row r="55" spans="1:11" ht="49.5" customHeight="1" x14ac:dyDescent="0.2">
      <c r="A55" s="46">
        <v>1210160</v>
      </c>
      <c r="B55" s="47" t="s">
        <v>29</v>
      </c>
      <c r="C55" s="48" t="s">
        <v>15</v>
      </c>
      <c r="D55" s="8" t="s">
        <v>49</v>
      </c>
      <c r="E55" s="8" t="s">
        <v>101</v>
      </c>
      <c r="F55" s="23">
        <v>2024</v>
      </c>
      <c r="G55" s="26">
        <v>300000</v>
      </c>
      <c r="H55" s="26">
        <v>300000</v>
      </c>
      <c r="I55" s="23"/>
      <c r="J55" s="9"/>
      <c r="K55" s="9"/>
    </row>
    <row r="56" spans="1:11" ht="59.25" customHeight="1" x14ac:dyDescent="0.2">
      <c r="A56" s="18" t="s">
        <v>50</v>
      </c>
      <c r="B56" s="30" t="s">
        <v>51</v>
      </c>
      <c r="C56" s="30"/>
      <c r="D56" s="29" t="s">
        <v>52</v>
      </c>
      <c r="E56" s="49"/>
      <c r="F56" s="56"/>
      <c r="G56" s="77">
        <f>SUM(G57:G58)</f>
        <v>20000000</v>
      </c>
      <c r="H56" s="77">
        <f>SUM(H57:H58)</f>
        <v>20000000</v>
      </c>
      <c r="I56" s="46"/>
      <c r="J56" s="9"/>
      <c r="K56" s="9"/>
    </row>
    <row r="57" spans="1:11" ht="93.75" customHeight="1" x14ac:dyDescent="0.2">
      <c r="A57" s="50">
        <v>1216011</v>
      </c>
      <c r="B57" s="50">
        <v>6011</v>
      </c>
      <c r="C57" s="55" t="s">
        <v>53</v>
      </c>
      <c r="D57" s="51" t="s">
        <v>54</v>
      </c>
      <c r="E57" s="32" t="s">
        <v>55</v>
      </c>
      <c r="F57" s="23">
        <v>2024</v>
      </c>
      <c r="G57" s="78">
        <v>15000000</v>
      </c>
      <c r="H57" s="78">
        <v>15000000</v>
      </c>
      <c r="I57" s="46"/>
      <c r="J57" s="9"/>
      <c r="K57" s="9"/>
    </row>
    <row r="58" spans="1:11" ht="94.5" customHeight="1" x14ac:dyDescent="0.2">
      <c r="A58" s="50">
        <v>1216011</v>
      </c>
      <c r="B58" s="50">
        <v>6011</v>
      </c>
      <c r="C58" s="55" t="s">
        <v>53</v>
      </c>
      <c r="D58" s="51" t="s">
        <v>54</v>
      </c>
      <c r="E58" s="94" t="s">
        <v>125</v>
      </c>
      <c r="F58" s="31">
        <v>2024</v>
      </c>
      <c r="G58" s="78">
        <v>5000000</v>
      </c>
      <c r="H58" s="78">
        <v>5000000</v>
      </c>
      <c r="I58" s="46"/>
      <c r="J58" s="9"/>
      <c r="K58" s="9"/>
    </row>
    <row r="59" spans="1:11" ht="113.25" customHeight="1" x14ac:dyDescent="0.2">
      <c r="A59" s="46">
        <v>1216030</v>
      </c>
      <c r="B59" s="46">
        <v>6030</v>
      </c>
      <c r="C59" s="48" t="s">
        <v>53</v>
      </c>
      <c r="D59" s="52" t="s">
        <v>56</v>
      </c>
      <c r="E59" s="93" t="s">
        <v>124</v>
      </c>
      <c r="F59" s="23">
        <v>2024</v>
      </c>
      <c r="G59" s="53">
        <v>500000</v>
      </c>
      <c r="H59" s="53">
        <v>500000</v>
      </c>
      <c r="I59" s="46"/>
      <c r="J59" s="9"/>
      <c r="K59" s="9"/>
    </row>
    <row r="60" spans="1:11" ht="45" customHeight="1" x14ac:dyDescent="0.2">
      <c r="A60" s="18" t="s">
        <v>57</v>
      </c>
      <c r="B60" s="30" t="s">
        <v>58</v>
      </c>
      <c r="C60" s="30"/>
      <c r="D60" s="29" t="s">
        <v>59</v>
      </c>
      <c r="E60" s="8"/>
      <c r="F60" s="54"/>
      <c r="G60" s="79">
        <f>SUM(G61:G62)</f>
        <v>103067371</v>
      </c>
      <c r="H60" s="79">
        <f>SUM(H61:H62)</f>
        <v>9850000</v>
      </c>
      <c r="I60" s="54"/>
    </row>
    <row r="61" spans="1:11" ht="56.25" customHeight="1" x14ac:dyDescent="0.2">
      <c r="A61" s="50">
        <v>1217310</v>
      </c>
      <c r="B61" s="50">
        <v>7310</v>
      </c>
      <c r="C61" s="55" t="s">
        <v>16</v>
      </c>
      <c r="D61" s="51" t="s">
        <v>60</v>
      </c>
      <c r="E61" s="93" t="s">
        <v>123</v>
      </c>
      <c r="F61" s="91">
        <v>2024</v>
      </c>
      <c r="G61" s="80">
        <v>4850000</v>
      </c>
      <c r="H61" s="80">
        <v>4850000</v>
      </c>
      <c r="I61" s="54"/>
    </row>
    <row r="62" spans="1:11" ht="72.75" customHeight="1" x14ac:dyDescent="0.2">
      <c r="A62" s="50">
        <v>1217310</v>
      </c>
      <c r="B62" s="50">
        <v>7310</v>
      </c>
      <c r="C62" s="55" t="s">
        <v>16</v>
      </c>
      <c r="D62" s="51" t="s">
        <v>60</v>
      </c>
      <c r="E62" s="93" t="s">
        <v>120</v>
      </c>
      <c r="F62" s="46" t="s">
        <v>171</v>
      </c>
      <c r="G62" s="53">
        <v>98217371</v>
      </c>
      <c r="H62" s="53">
        <v>5000000</v>
      </c>
      <c r="I62" s="46">
        <v>44.6</v>
      </c>
    </row>
    <row r="63" spans="1:11" ht="51.75" customHeight="1" x14ac:dyDescent="0.2">
      <c r="A63" s="46">
        <v>1217670</v>
      </c>
      <c r="B63" s="46">
        <v>7670</v>
      </c>
      <c r="C63" s="55" t="s">
        <v>19</v>
      </c>
      <c r="D63" s="52" t="s">
        <v>121</v>
      </c>
      <c r="E63" s="93" t="s">
        <v>122</v>
      </c>
      <c r="F63" s="46">
        <v>2024</v>
      </c>
      <c r="G63" s="53">
        <v>12200000</v>
      </c>
      <c r="H63" s="53">
        <v>12200000</v>
      </c>
      <c r="I63" s="46"/>
    </row>
    <row r="64" spans="1:11" ht="47.25" customHeight="1" x14ac:dyDescent="0.2">
      <c r="A64" s="56">
        <v>1217640</v>
      </c>
      <c r="B64" s="56">
        <v>7640</v>
      </c>
      <c r="C64" s="57" t="s">
        <v>61</v>
      </c>
      <c r="D64" s="58" t="s">
        <v>62</v>
      </c>
      <c r="E64" s="59" t="s">
        <v>118</v>
      </c>
      <c r="F64" s="46">
        <v>2024</v>
      </c>
      <c r="G64" s="53">
        <v>361200000</v>
      </c>
      <c r="H64" s="53">
        <v>361200000</v>
      </c>
      <c r="I64" s="46"/>
    </row>
    <row r="65" spans="1:9" ht="48" hidden="1" customHeight="1" x14ac:dyDescent="0.2">
      <c r="A65" s="56">
        <v>1217640</v>
      </c>
      <c r="B65" s="56">
        <v>7640</v>
      </c>
      <c r="C65" s="57" t="s">
        <v>61</v>
      </c>
      <c r="D65" s="58" t="s">
        <v>62</v>
      </c>
      <c r="E65" s="59" t="s">
        <v>63</v>
      </c>
      <c r="F65" s="46"/>
      <c r="G65" s="79"/>
      <c r="H65" s="79"/>
      <c r="I65" s="56"/>
    </row>
    <row r="66" spans="1:9" ht="47.25" hidden="1" customHeight="1" x14ac:dyDescent="0.2">
      <c r="A66" s="46">
        <v>1217640</v>
      </c>
      <c r="B66" s="46">
        <v>7640</v>
      </c>
      <c r="C66" s="48" t="s">
        <v>61</v>
      </c>
      <c r="D66" s="52" t="s">
        <v>64</v>
      </c>
      <c r="E66" s="8" t="s">
        <v>65</v>
      </c>
      <c r="F66" s="46"/>
      <c r="G66" s="80"/>
      <c r="H66" s="80"/>
      <c r="I66" s="56"/>
    </row>
    <row r="67" spans="1:9" ht="53.25" customHeight="1" x14ac:dyDescent="0.2">
      <c r="A67" s="46">
        <v>1217640</v>
      </c>
      <c r="B67" s="46">
        <v>7640</v>
      </c>
      <c r="C67" s="48" t="s">
        <v>61</v>
      </c>
      <c r="D67" s="52" t="s">
        <v>64</v>
      </c>
      <c r="E67" s="8" t="s">
        <v>119</v>
      </c>
      <c r="F67" s="46">
        <v>2024</v>
      </c>
      <c r="G67" s="80">
        <v>10040000</v>
      </c>
      <c r="H67" s="80">
        <v>10040000</v>
      </c>
      <c r="I67" s="46"/>
    </row>
    <row r="68" spans="1:9" ht="0.75" customHeight="1" x14ac:dyDescent="0.2">
      <c r="A68" s="56"/>
      <c r="B68" s="56"/>
      <c r="C68" s="57"/>
      <c r="D68" s="58"/>
      <c r="E68" s="59"/>
      <c r="F68" s="56"/>
      <c r="G68" s="77"/>
      <c r="H68" s="77"/>
      <c r="I68" s="56"/>
    </row>
    <row r="69" spans="1:9" ht="69.75" hidden="1" customHeight="1" x14ac:dyDescent="0.2">
      <c r="A69" s="60" t="s">
        <v>66</v>
      </c>
      <c r="B69" s="40" t="s">
        <v>67</v>
      </c>
      <c r="C69" s="40" t="s">
        <v>19</v>
      </c>
      <c r="D69" s="61" t="s">
        <v>68</v>
      </c>
      <c r="E69" s="8"/>
      <c r="F69" s="8"/>
      <c r="G69" s="26"/>
      <c r="H69" s="26"/>
      <c r="I69" s="23"/>
    </row>
    <row r="70" spans="1:9" ht="54.75" hidden="1" customHeight="1" x14ac:dyDescent="0.2">
      <c r="A70" s="60" t="s">
        <v>66</v>
      </c>
      <c r="B70" s="40" t="s">
        <v>67</v>
      </c>
      <c r="C70" s="40" t="s">
        <v>19</v>
      </c>
      <c r="D70" s="61" t="s">
        <v>68</v>
      </c>
      <c r="E70" s="8"/>
      <c r="F70" s="8"/>
      <c r="G70" s="26"/>
      <c r="H70" s="26"/>
      <c r="I70" s="23"/>
    </row>
    <row r="71" spans="1:9" ht="49.5" hidden="1" customHeight="1" x14ac:dyDescent="0.2">
      <c r="A71" s="62" t="s">
        <v>69</v>
      </c>
      <c r="B71" s="63"/>
      <c r="C71" s="63"/>
      <c r="D71" s="64" t="s">
        <v>70</v>
      </c>
      <c r="E71" s="59"/>
      <c r="F71" s="59"/>
      <c r="G71" s="21">
        <f>G72</f>
        <v>0</v>
      </c>
      <c r="H71" s="21">
        <f>H72</f>
        <v>0</v>
      </c>
      <c r="I71" s="16"/>
    </row>
    <row r="72" spans="1:9" ht="34.5" hidden="1" customHeight="1" x14ac:dyDescent="0.2">
      <c r="A72" s="62" t="s">
        <v>71</v>
      </c>
      <c r="B72" s="63"/>
      <c r="C72" s="63"/>
      <c r="D72" s="64" t="s">
        <v>72</v>
      </c>
      <c r="E72" s="59"/>
      <c r="F72" s="59"/>
      <c r="G72" s="21">
        <f>G73</f>
        <v>0</v>
      </c>
      <c r="H72" s="21">
        <f>H73</f>
        <v>0</v>
      </c>
      <c r="I72" s="16"/>
    </row>
    <row r="73" spans="1:9" ht="48.75" hidden="1" customHeight="1" x14ac:dyDescent="0.2">
      <c r="A73" s="60" t="s">
        <v>73</v>
      </c>
      <c r="B73" s="11" t="s">
        <v>29</v>
      </c>
      <c r="C73" s="11" t="s">
        <v>15</v>
      </c>
      <c r="D73" s="12" t="s">
        <v>74</v>
      </c>
      <c r="E73" s="8" t="s">
        <v>39</v>
      </c>
      <c r="F73" s="23"/>
      <c r="G73" s="21"/>
      <c r="H73" s="21"/>
      <c r="I73" s="23"/>
    </row>
    <row r="74" spans="1:9" ht="42.75" customHeight="1" x14ac:dyDescent="0.2">
      <c r="A74" s="28">
        <v>1900000</v>
      </c>
      <c r="B74" s="18"/>
      <c r="C74" s="18"/>
      <c r="D74" s="37" t="s">
        <v>75</v>
      </c>
      <c r="E74" s="100"/>
      <c r="F74" s="16"/>
      <c r="G74" s="21">
        <f>G75</f>
        <v>264180000</v>
      </c>
      <c r="H74" s="21">
        <f>H75</f>
        <v>264180000</v>
      </c>
      <c r="I74" s="16"/>
    </row>
    <row r="75" spans="1:9" ht="32.25" customHeight="1" x14ac:dyDescent="0.2">
      <c r="A75" s="28">
        <v>1910000</v>
      </c>
      <c r="B75" s="36"/>
      <c r="C75" s="36"/>
      <c r="D75" s="37" t="s">
        <v>76</v>
      </c>
      <c r="E75" s="8"/>
      <c r="F75" s="16"/>
      <c r="G75" s="21">
        <f>SUM(G76:G78)</f>
        <v>264180000</v>
      </c>
      <c r="H75" s="21">
        <f>SUM(H76:H78)</f>
        <v>264180000</v>
      </c>
      <c r="I75" s="16"/>
    </row>
    <row r="76" spans="1:9" ht="54" customHeight="1" x14ac:dyDescent="0.2">
      <c r="A76" s="92">
        <v>1917426</v>
      </c>
      <c r="B76" s="24" t="s">
        <v>114</v>
      </c>
      <c r="C76" s="24" t="s">
        <v>116</v>
      </c>
      <c r="D76" s="33" t="s">
        <v>115</v>
      </c>
      <c r="E76" s="8" t="s">
        <v>112</v>
      </c>
      <c r="F76" s="46">
        <v>2024</v>
      </c>
      <c r="G76" s="26">
        <v>219450000</v>
      </c>
      <c r="H76" s="26">
        <v>219450000</v>
      </c>
      <c r="I76" s="16"/>
    </row>
    <row r="77" spans="1:9" ht="50.25" customHeight="1" x14ac:dyDescent="0.2">
      <c r="A77" s="43">
        <v>197426</v>
      </c>
      <c r="B77" s="40" t="s">
        <v>114</v>
      </c>
      <c r="C77" s="40" t="s">
        <v>116</v>
      </c>
      <c r="D77" s="33" t="s">
        <v>115</v>
      </c>
      <c r="E77" s="8" t="s">
        <v>113</v>
      </c>
      <c r="F77" s="46">
        <v>2024</v>
      </c>
      <c r="G77" s="26">
        <v>43890000</v>
      </c>
      <c r="H77" s="26">
        <v>43890000</v>
      </c>
      <c r="I77" s="23"/>
    </row>
    <row r="78" spans="1:9" ht="57.75" customHeight="1" x14ac:dyDescent="0.2">
      <c r="A78" s="43">
        <v>1917670</v>
      </c>
      <c r="B78" s="40" t="s">
        <v>30</v>
      </c>
      <c r="C78" s="40" t="s">
        <v>19</v>
      </c>
      <c r="D78" s="35" t="s">
        <v>31</v>
      </c>
      <c r="E78" s="8" t="s">
        <v>117</v>
      </c>
      <c r="F78" s="46">
        <v>2024</v>
      </c>
      <c r="G78" s="26">
        <v>840000</v>
      </c>
      <c r="H78" s="26">
        <v>840000</v>
      </c>
      <c r="I78" s="23"/>
    </row>
    <row r="79" spans="1:9" ht="57.75" customHeight="1" x14ac:dyDescent="0.2">
      <c r="A79" s="18" t="s">
        <v>129</v>
      </c>
      <c r="B79" s="18"/>
      <c r="C79" s="18"/>
      <c r="D79" s="37" t="s">
        <v>130</v>
      </c>
      <c r="E79" s="8"/>
      <c r="F79" s="46"/>
      <c r="G79" s="21">
        <f>G80</f>
        <v>10780000</v>
      </c>
      <c r="H79" s="21">
        <f>H80</f>
        <v>10780000</v>
      </c>
      <c r="I79" s="23"/>
    </row>
    <row r="80" spans="1:9" ht="25.5" customHeight="1" x14ac:dyDescent="0.2">
      <c r="A80" s="18" t="s">
        <v>126</v>
      </c>
      <c r="B80" s="30"/>
      <c r="C80" s="30"/>
      <c r="D80" s="19" t="s">
        <v>127</v>
      </c>
      <c r="E80" s="8"/>
      <c r="F80" s="46"/>
      <c r="G80" s="21">
        <f>SUM(G81:G82)</f>
        <v>10780000</v>
      </c>
      <c r="H80" s="21">
        <f>SUM(H81:H82)</f>
        <v>10780000</v>
      </c>
      <c r="I80" s="23"/>
    </row>
    <row r="81" spans="1:9" ht="57.75" customHeight="1" x14ac:dyDescent="0.2">
      <c r="A81" s="60" t="s">
        <v>66</v>
      </c>
      <c r="B81" s="40" t="s">
        <v>67</v>
      </c>
      <c r="C81" s="40" t="s">
        <v>19</v>
      </c>
      <c r="D81" s="61" t="s">
        <v>68</v>
      </c>
      <c r="E81" s="8" t="s">
        <v>175</v>
      </c>
      <c r="F81" s="46">
        <v>2024</v>
      </c>
      <c r="G81" s="26">
        <v>10000000</v>
      </c>
      <c r="H81" s="26">
        <v>10000000</v>
      </c>
      <c r="I81" s="23"/>
    </row>
    <row r="82" spans="1:9" ht="57.75" customHeight="1" x14ac:dyDescent="0.2">
      <c r="A82" s="60" t="s">
        <v>66</v>
      </c>
      <c r="B82" s="40" t="s">
        <v>67</v>
      </c>
      <c r="C82" s="40" t="s">
        <v>19</v>
      </c>
      <c r="D82" s="61" t="s">
        <v>68</v>
      </c>
      <c r="E82" s="8" t="s">
        <v>128</v>
      </c>
      <c r="F82" s="46">
        <v>2024</v>
      </c>
      <c r="G82" s="26">
        <v>780000</v>
      </c>
      <c r="H82" s="26">
        <v>780000</v>
      </c>
      <c r="I82" s="23"/>
    </row>
    <row r="83" spans="1:9" ht="28.5" customHeight="1" x14ac:dyDescent="0.2">
      <c r="A83" s="36" t="s">
        <v>77</v>
      </c>
      <c r="B83" s="36"/>
      <c r="C83" s="36"/>
      <c r="D83" s="37" t="s">
        <v>78</v>
      </c>
      <c r="E83" s="100"/>
      <c r="F83" s="16"/>
      <c r="G83" s="21">
        <f>G84</f>
        <v>18000112</v>
      </c>
      <c r="H83" s="21">
        <f>H84</f>
        <v>18000112</v>
      </c>
      <c r="I83" s="16"/>
    </row>
    <row r="84" spans="1:9" ht="23.25" customHeight="1" x14ac:dyDescent="0.2">
      <c r="A84" s="36" t="s">
        <v>79</v>
      </c>
      <c r="B84" s="36"/>
      <c r="C84" s="36"/>
      <c r="D84" s="19" t="s">
        <v>80</v>
      </c>
      <c r="E84" s="8"/>
      <c r="F84" s="16"/>
      <c r="G84" s="21">
        <f>SUM(G85)</f>
        <v>18000112</v>
      </c>
      <c r="H84" s="21">
        <f>SUM(H85)</f>
        <v>18000112</v>
      </c>
      <c r="I84" s="16"/>
    </row>
    <row r="85" spans="1:9" ht="67.5" customHeight="1" x14ac:dyDescent="0.2">
      <c r="A85" s="24" t="s">
        <v>81</v>
      </c>
      <c r="B85" s="24" t="s">
        <v>82</v>
      </c>
      <c r="C85" s="24"/>
      <c r="D85" s="33" t="s">
        <v>83</v>
      </c>
      <c r="E85" s="8"/>
      <c r="F85" s="46">
        <v>2024</v>
      </c>
      <c r="G85" s="101">
        <v>18000112</v>
      </c>
      <c r="H85" s="101">
        <v>18000112</v>
      </c>
      <c r="I85" s="23"/>
    </row>
    <row r="86" spans="1:9" ht="48.75" customHeight="1" x14ac:dyDescent="0.2">
      <c r="A86" s="65">
        <v>3718881</v>
      </c>
      <c r="B86" s="66" t="s">
        <v>84</v>
      </c>
      <c r="C86" s="66" t="s">
        <v>19</v>
      </c>
      <c r="D86" s="67" t="s">
        <v>85</v>
      </c>
      <c r="E86" s="32" t="s">
        <v>86</v>
      </c>
      <c r="F86" s="46">
        <v>2024</v>
      </c>
      <c r="G86" s="102">
        <v>18000112</v>
      </c>
      <c r="H86" s="102">
        <v>18000112</v>
      </c>
      <c r="I86" s="31"/>
    </row>
    <row r="87" spans="1:9" ht="0.75" hidden="1" customHeight="1" x14ac:dyDescent="0.2">
      <c r="A87" s="68"/>
      <c r="B87" s="13"/>
      <c r="C87" s="13"/>
      <c r="D87" s="69"/>
      <c r="E87" s="8"/>
      <c r="F87" s="23"/>
      <c r="G87" s="26"/>
      <c r="H87" s="26"/>
      <c r="I87" s="23"/>
    </row>
    <row r="88" spans="1:9" ht="4.5" hidden="1" customHeight="1" x14ac:dyDescent="0.2">
      <c r="A88" s="65"/>
      <c r="B88" s="66"/>
      <c r="C88" s="66"/>
      <c r="D88" s="67"/>
      <c r="E88" s="32"/>
      <c r="F88" s="31"/>
      <c r="G88" s="76"/>
      <c r="H88" s="76"/>
      <c r="I88" s="31"/>
    </row>
    <row r="89" spans="1:9" ht="24" customHeight="1" x14ac:dyDescent="0.2">
      <c r="A89" s="103"/>
      <c r="B89" s="104"/>
      <c r="C89" s="104"/>
      <c r="D89" s="38" t="s">
        <v>87</v>
      </c>
      <c r="E89" s="38"/>
      <c r="F89" s="16"/>
      <c r="G89" s="105">
        <f>G83+G79+G74+G53+G42+G35+G32+G29+G22+G14</f>
        <v>955685555</v>
      </c>
      <c r="H89" s="105">
        <f>H83+H79+H74+H53+H42+H35+H32+H29+H22+H14</f>
        <v>840869812</v>
      </c>
      <c r="I89" s="16"/>
    </row>
    <row r="90" spans="1:9" ht="10.5" customHeight="1" x14ac:dyDescent="0.2">
      <c r="A90" s="115"/>
      <c r="B90" s="116"/>
      <c r="C90" s="116"/>
      <c r="D90" s="116"/>
      <c r="E90" s="116"/>
    </row>
    <row r="91" spans="1:9" ht="18" customHeight="1" x14ac:dyDescent="0.2">
      <c r="A91" s="111"/>
      <c r="B91" s="112"/>
      <c r="C91" s="112"/>
      <c r="D91" s="112"/>
      <c r="E91" s="112"/>
    </row>
    <row r="92" spans="1:9" ht="27" customHeight="1" x14ac:dyDescent="0.3">
      <c r="D92" s="70"/>
      <c r="G92" s="81"/>
      <c r="H92" s="82"/>
    </row>
  </sheetData>
  <mergeCells count="6">
    <mergeCell ref="A91:E91"/>
    <mergeCell ref="G1:I3"/>
    <mergeCell ref="G4:I4"/>
    <mergeCell ref="G5:I5"/>
    <mergeCell ref="B8:H8"/>
    <mergeCell ref="A90:E90"/>
  </mergeCells>
  <pageMargins left="0.78740157480314965" right="0" top="0.59055118110236227" bottom="1.5748031496062993" header="0" footer="0"/>
  <pageSetup paperSize="9" scale="6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дод-8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Кучер</cp:lastModifiedBy>
  <cp:lastPrinted>2023-12-13T10:40:54Z</cp:lastPrinted>
  <dcterms:created xsi:type="dcterms:W3CDTF">2021-11-12T07:58:47Z</dcterms:created>
  <dcterms:modified xsi:type="dcterms:W3CDTF">2023-12-14T06:16:37Z</dcterms:modified>
</cp:coreProperties>
</file>