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465" windowWidth="15480" windowHeight="10380"/>
  </bookViews>
  <sheets>
    <sheet name="дод-6" sheetId="16" r:id="rId1"/>
  </sheets>
  <definedNames>
    <definedName name="_xlnm.Print_Area" localSheetId="0">'дод-6'!$A$1:$I$43</definedName>
  </definedNames>
  <calcPr calcId="162913" refMode="R1C1"/>
  <customWorkbookViews>
    <customWorkbookView name="Vips - Личное представление" guid="{EE190F65-884D-4E70-A7C9-EAC06A70EE8E}" mergeInterval="0" personalView="1" maximized="1" xWindow="-8" yWindow="-8" windowWidth="1456" windowHeight="876" activeSheetId="6"/>
    <customWorkbookView name="Пользователь Windows - Личное представление" guid="{04E53ECC-33CE-44F8-8FF0-EA42138A4257}" mergeInterval="0" personalView="1" maximized="1" windowWidth="1916" windowHeight="814" activeSheetId="2"/>
    <customWorkbookView name="04_bud1 - Личное представление" guid="{7C41E561-2F59-4729-AD5D-C05B4E2D2F21}" mergeInterval="0" personalView="1" maximized="1" xWindow="1" yWindow="1" windowWidth="1366" windowHeight="537" activeSheetId="2"/>
  </customWorkbookViews>
</workbook>
</file>

<file path=xl/calcChain.xml><?xml version="1.0" encoding="utf-8"?>
<calcChain xmlns="http://schemas.openxmlformats.org/spreadsheetml/2006/main">
  <c r="H40" i="16"/>
  <c r="I40"/>
  <c r="I41"/>
  <c r="I42"/>
  <c r="I32"/>
  <c r="H20"/>
  <c r="I20" s="1"/>
  <c r="I22"/>
  <c r="I24"/>
  <c r="H34"/>
  <c r="I35"/>
  <c r="I36"/>
  <c r="H26"/>
  <c r="I26" s="1"/>
  <c r="I30"/>
  <c r="I29"/>
  <c r="I27"/>
  <c r="I16"/>
  <c r="I23"/>
  <c r="I25"/>
  <c r="H18"/>
  <c r="I19"/>
  <c r="I31"/>
  <c r="I28"/>
  <c r="I34"/>
  <c r="I37"/>
  <c r="H38"/>
  <c r="I38" s="1"/>
  <c r="I39"/>
  <c r="I21"/>
  <c r="H15"/>
  <c r="I15"/>
  <c r="I17"/>
  <c r="I33"/>
  <c r="E10"/>
  <c r="I18"/>
  <c r="H43" l="1"/>
  <c r="I43" s="1"/>
</calcChain>
</file>

<file path=xl/sharedStrings.xml><?xml version="1.0" encoding="utf-8"?>
<sst xmlns="http://schemas.openxmlformats.org/spreadsheetml/2006/main" count="138" uniqueCount="73">
  <si>
    <t>Всього</t>
  </si>
  <si>
    <t>грн.</t>
  </si>
  <si>
    <t>ВСЬОГО</t>
  </si>
  <si>
    <t>Назва  коду тимчасової класифікації видатків та кредитування місцевого бюджету</t>
  </si>
  <si>
    <t>КТКВ</t>
  </si>
  <si>
    <t xml:space="preserve"> </t>
  </si>
  <si>
    <t>Загальний обсяг фінансування будівництва (інших капітальних видатків)</t>
  </si>
  <si>
    <t>Назва об"єкту відповідно до проектно-кошторисної документації</t>
  </si>
  <si>
    <t>Назва головного розпорядника коштів</t>
  </si>
  <si>
    <t>КВК</t>
  </si>
  <si>
    <t xml:space="preserve">Внесені зміни </t>
  </si>
  <si>
    <t xml:space="preserve">Затверджено </t>
  </si>
  <si>
    <t>код бюджету 19549000000</t>
  </si>
  <si>
    <t>тис.грн.</t>
  </si>
  <si>
    <t xml:space="preserve"> реставрації , капітальний ремонт об"єктів виробничої, комунікаційної та соціальної інфраструктури за об"єктами Тернопільської міської територіальної громади</t>
  </si>
  <si>
    <t>Розподіл коштів бюджету розвитку на здійснення заходів із будівництва,  реконструкції</t>
  </si>
  <si>
    <t>Інформація</t>
  </si>
  <si>
    <t>Затверджено</t>
  </si>
  <si>
    <t>0610000</t>
  </si>
  <si>
    <t>Управління освіти і науки</t>
  </si>
  <si>
    <t>3110000</t>
  </si>
  <si>
    <t>Управління обліку та контролю за використанням комунального майна</t>
  </si>
  <si>
    <t>3717693</t>
  </si>
  <si>
    <t>Інші заходи, пов"язані з економічною діяльністю</t>
  </si>
  <si>
    <t>1210000</t>
  </si>
  <si>
    <t>Управління  житлово-комунального господарства, благоустрою  та екології</t>
  </si>
  <si>
    <t>0110000</t>
  </si>
  <si>
    <t xml:space="preserve">Міська рада </t>
  </si>
  <si>
    <t>Розроблення схем планування та забудови територій (містобудівної документації)</t>
  </si>
  <si>
    <t xml:space="preserve">Програма розвитку містобудівної діяльності, територіального планування та  містобудівного кадастру на 2022-2024 роки </t>
  </si>
  <si>
    <t>0117350</t>
  </si>
  <si>
    <t>0710000</t>
  </si>
  <si>
    <t>Відділ   охорони здоров'я  та медичного забезпечення</t>
  </si>
  <si>
    <t xml:space="preserve">Управління транспортних мереж та зв"язку </t>
  </si>
  <si>
    <t>Внески до статутного капіталу суб"єктів господарювання</t>
  </si>
  <si>
    <t>Експлуатація та технічне обслуговування житлового фонду</t>
  </si>
  <si>
    <t>Капітальний ремонт житлового фонду, згідно затвердженого титульного списку, погодженого з постійною депутатською комісією з питань житлово-комунального господарства, екології, надзвичайних ситуацій, енергозбереження та енергоефективності</t>
  </si>
  <si>
    <t>1216011</t>
  </si>
  <si>
    <t>1217670</t>
  </si>
  <si>
    <t>рішенням міської ради</t>
  </si>
  <si>
    <t>у 2023 році</t>
  </si>
  <si>
    <t>0611021</t>
  </si>
  <si>
    <t>Надання загальної  середньої освіти закладами загальної середньої освіти за рахунок коштів місцевого бюджету</t>
  </si>
  <si>
    <t>Інші програми та заходи у сфері охорони здоров’я</t>
  </si>
  <si>
    <t>0712152</t>
  </si>
  <si>
    <t>Комунальному некомерційному підприємству "Центр первинної медико - санітарної допомоги" на влаштування індивідуального опалення в приміщення амбулаторії ЗПСМ №7 за адресою м.Тернопіль вул Золотогірська,12</t>
  </si>
  <si>
    <t xml:space="preserve">Заходи з роботи територіальної оборони </t>
  </si>
  <si>
    <t>0118240</t>
  </si>
  <si>
    <t>Капітальні видатки на забезпечення Програми «Забезпечення обороноздатності військових формувань Тернопільського гарнізону  та військового призову Тернопільської міської територіальної громади на 2023 рік»</t>
  </si>
  <si>
    <t>1210160</t>
  </si>
  <si>
    <t>Керівництво і управління  у відповідній сфері у містах(місто Київ) селищах, селах, територіальних громадах</t>
  </si>
  <si>
    <t>Капітальний ремонт  приміщеня будинку нку по вул.Коперника,1</t>
  </si>
  <si>
    <t>Капітальний ремонт житлового фонду згідно  Порядку проведення ремонтів житлового фонду на умовах співфінансування на території Тернопільської міської територіальної громади</t>
  </si>
  <si>
    <t>1216020</t>
  </si>
  <si>
    <t>Забезпечення функціонування підприємств, установ та організацій, що виробляють, виконують та/або надають житлово - комунальні послуги</t>
  </si>
  <si>
    <t xml:space="preserve"> КП "Тернопільводоканал" на забезпечення статутної
діяльності  в обмін на
корпоративні права </t>
  </si>
  <si>
    <t>Капітальний ремонт                         ( внутрішнього опорядження та влаштування укриття) прибудованого дитячого садка за адресою м.Тернопіль , вул. Микулинецька , 116 П , прим.132</t>
  </si>
  <si>
    <t>КП "Міськавтотранс" на забезпечення статутної діяльностів обмін на корпоративні права</t>
  </si>
  <si>
    <t>Капітальний ремонт приміщення амбулаторії ЗПМС№7 за адресою м.Тернопіль вул Золотогірська,12 з влаштуванням індивідуального  опалення</t>
  </si>
  <si>
    <t>Комунальному некомерційному підприємству «Тернопільська міська комунальна лікарня швидкої допомоги» на придбання обладнання</t>
  </si>
  <si>
    <t>Комунальному некомерційному підприємству "Тернопільська  міська стоматологічна поліклініка № 1" Тернопільської міської ради на придбання обладнання</t>
  </si>
  <si>
    <t>Кобзарівській  ЗОШ  I-III ст. ТМР  на капітальний ремонт будівлі - усунення аварійної ситуації</t>
  </si>
  <si>
    <t>СКП "Ритуальна служба"" для поповнення статутного капіталу   ( будівництво Національного військового меморіального кладовища за адресую вул. Микулинецька в м. Тернополі)</t>
  </si>
  <si>
    <t>Комунальному некомерційному підприємству «Тернопільська міська комунальна лікарня швидкої допомоги» на капітальний ремонт реанімаційного відділення КНП ТМКЛШД за адресою м.Тернопіль вул.Шпитальна 2</t>
  </si>
  <si>
    <t>КП " Тернопільелектротранс"  на придбання  низькопідлогових двосекційних б/к тролейбусів іноземного виробництва</t>
  </si>
  <si>
    <t>КП " Тернопільелектротранс"  на  будівництво АГЗП по вул.С.Будного ,42а</t>
  </si>
  <si>
    <t xml:space="preserve"> КП "Тернопільміськтеплокомуненерго" на забезпечення статутної
діяльності  в обмін на
корпоративні права </t>
  </si>
  <si>
    <t>3710000</t>
  </si>
  <si>
    <t xml:space="preserve">Фінансове управління </t>
  </si>
  <si>
    <t>3718880</t>
  </si>
  <si>
    <t>Виконання Автономною Республікою Крим чи територіальною громадою міста, об’єднаною територіальною громадою гарантійних зобов'язань за позичальників, що отримали кредити під місцеві гарантії</t>
  </si>
  <si>
    <t>Забезпечення гарантійних зобов'язань за позичальників, що отримали кредити під місцеві гарантії</t>
  </si>
  <si>
    <t xml:space="preserve">Виконання територіальною громадою міста гарантійних зобов"язань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</si>
</sst>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4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Courier New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sz val="9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"/>
      <family val="1"/>
      <charset val="204"/>
    </font>
    <font>
      <i/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13" fillId="0" borderId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4" fillId="11" borderId="2" applyNumberFormat="0" applyAlignment="0" applyProtection="0"/>
    <xf numFmtId="0" fontId="9" fillId="11" borderId="1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6" fillId="0" borderId="3" applyNumberFormat="0" applyFill="0" applyAlignment="0" applyProtection="0"/>
    <xf numFmtId="0" fontId="10" fillId="4" borderId="0" applyNumberFormat="0" applyBorder="0" applyAlignment="0" applyProtection="0"/>
    <xf numFmtId="0" fontId="30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8" fillId="3" borderId="4" applyNumberFormat="0" applyFont="0" applyAlignment="0" applyProtection="0"/>
    <xf numFmtId="0" fontId="12" fillId="0" borderId="0"/>
    <xf numFmtId="0" fontId="32" fillId="12" borderId="0" applyNumberFormat="0" applyBorder="0" applyAlignment="0" applyProtection="0"/>
    <xf numFmtId="0" fontId="32" fillId="18" borderId="0" applyNumberFormat="0" applyBorder="0" applyAlignment="0" applyProtection="0"/>
    <xf numFmtId="0" fontId="33" fillId="24" borderId="0" applyNumberFormat="0" applyBorder="0" applyAlignment="0" applyProtection="0"/>
    <xf numFmtId="0" fontId="32" fillId="13" borderId="0" applyNumberFormat="0" applyBorder="0" applyAlignment="0" applyProtection="0"/>
    <xf numFmtId="0" fontId="32" fillId="19" borderId="0" applyNumberFormat="0" applyBorder="0" applyAlignment="0" applyProtection="0"/>
    <xf numFmtId="0" fontId="33" fillId="25" borderId="0" applyNumberFormat="0" applyBorder="0" applyAlignment="0" applyProtection="0"/>
    <xf numFmtId="0" fontId="32" fillId="14" borderId="0" applyNumberFormat="0" applyBorder="0" applyAlignment="0" applyProtection="0"/>
    <xf numFmtId="0" fontId="32" fillId="20" borderId="0" applyNumberFormat="0" applyBorder="0" applyAlignment="0" applyProtection="0"/>
    <xf numFmtId="0" fontId="33" fillId="26" borderId="0" applyNumberFormat="0" applyBorder="0" applyAlignment="0" applyProtection="0"/>
    <xf numFmtId="0" fontId="32" fillId="15" borderId="0" applyNumberFormat="0" applyBorder="0" applyAlignment="0" applyProtection="0"/>
    <xf numFmtId="0" fontId="32" fillId="21" borderId="0" applyNumberFormat="0" applyBorder="0" applyAlignment="0" applyProtection="0"/>
    <xf numFmtId="0" fontId="33" fillId="27" borderId="0" applyNumberFormat="0" applyBorder="0" applyAlignment="0" applyProtection="0"/>
    <xf numFmtId="0" fontId="32" fillId="16" borderId="0" applyNumberFormat="0" applyBorder="0" applyAlignment="0" applyProtection="0"/>
    <xf numFmtId="0" fontId="32" fillId="22" borderId="0" applyNumberFormat="0" applyBorder="0" applyAlignment="0" applyProtection="0"/>
    <xf numFmtId="0" fontId="33" fillId="28" borderId="0" applyNumberFormat="0" applyBorder="0" applyAlignment="0" applyProtection="0"/>
    <xf numFmtId="0" fontId="32" fillId="17" borderId="0" applyNumberFormat="0" applyBorder="0" applyAlignment="0" applyProtection="0"/>
    <xf numFmtId="0" fontId="32" fillId="23" borderId="0" applyNumberFormat="0" applyBorder="0" applyAlignment="0" applyProtection="0"/>
    <xf numFmtId="0" fontId="33" fillId="29" borderId="0" applyNumberFormat="0" applyBorder="0" applyAlignment="0" applyProtection="0"/>
  </cellStyleXfs>
  <cellXfs count="92">
    <xf numFmtId="0" fontId="0" fillId="0" borderId="0" xfId="0"/>
    <xf numFmtId="0" fontId="1" fillId="0" borderId="5" xfId="39" applyFont="1" applyBorder="1" applyAlignment="1">
      <alignment horizontal="center" vertical="center" wrapText="1"/>
    </xf>
    <xf numFmtId="0" fontId="1" fillId="0" borderId="5" xfId="36" applyFont="1" applyBorder="1" applyAlignment="1">
      <alignment horizontal="center" vertical="center" wrapText="1"/>
    </xf>
    <xf numFmtId="0" fontId="13" fillId="0" borderId="0" xfId="39"/>
    <xf numFmtId="0" fontId="15" fillId="0" borderId="0" xfId="39" applyFont="1" applyBorder="1" applyAlignment="1"/>
    <xf numFmtId="0" fontId="15" fillId="0" borderId="0" xfId="39" applyFont="1"/>
    <xf numFmtId="0" fontId="20" fillId="0" borderId="0" xfId="39" applyFont="1"/>
    <xf numFmtId="0" fontId="16" fillId="0" borderId="0" xfId="39" applyFont="1" applyBorder="1" applyAlignment="1"/>
    <xf numFmtId="0" fontId="16" fillId="0" borderId="0" xfId="39" applyFont="1"/>
    <xf numFmtId="0" fontId="19" fillId="0" borderId="0" xfId="39" applyFont="1" applyBorder="1" applyAlignment="1">
      <alignment horizontal="center" vertical="center" wrapText="1"/>
    </xf>
    <xf numFmtId="165" fontId="13" fillId="0" borderId="0" xfId="39" applyNumberFormat="1"/>
    <xf numFmtId="0" fontId="13" fillId="0" borderId="0" xfId="39" applyFont="1"/>
    <xf numFmtId="0" fontId="13" fillId="0" borderId="0" xfId="41"/>
    <xf numFmtId="0" fontId="11" fillId="0" borderId="0" xfId="41" applyFont="1" applyAlignment="1">
      <alignment horizontal="center"/>
    </xf>
    <xf numFmtId="0" fontId="15" fillId="0" borderId="0" xfId="41" applyFont="1"/>
    <xf numFmtId="0" fontId="2" fillId="0" borderId="5" xfId="41" applyFont="1" applyBorder="1" applyAlignment="1">
      <alignment horizontal="center" vertical="top"/>
    </xf>
    <xf numFmtId="0" fontId="2" fillId="0" borderId="6" xfId="41" applyFont="1" applyBorder="1" applyAlignment="1">
      <alignment vertical="top" wrapText="1" shrinkToFit="1"/>
    </xf>
    <xf numFmtId="0" fontId="2" fillId="0" borderId="5" xfId="41" applyFont="1" applyBorder="1" applyAlignment="1">
      <alignment horizontal="center" vertical="top" wrapText="1" shrinkToFit="1"/>
    </xf>
    <xf numFmtId="0" fontId="2" fillId="0" borderId="6" xfId="41" applyFont="1" applyBorder="1" applyAlignment="1">
      <alignment horizontal="center" vertical="top" wrapText="1" shrinkToFit="1"/>
    </xf>
    <xf numFmtId="0" fontId="2" fillId="0" borderId="7" xfId="41" applyFont="1" applyBorder="1" applyAlignment="1">
      <alignment horizontal="center" vertical="center" wrapText="1" shrinkToFit="1"/>
    </xf>
    <xf numFmtId="0" fontId="2" fillId="0" borderId="5" xfId="33" applyFont="1" applyBorder="1" applyAlignment="1" applyProtection="1">
      <alignment horizontal="center" vertical="center" wrapText="1" shrinkToFit="1"/>
      <protection locked="0"/>
    </xf>
    <xf numFmtId="4" fontId="2" fillId="0" borderId="5" xfId="40" applyNumberFormat="1" applyFont="1" applyBorder="1" applyAlignment="1">
      <alignment horizontal="center" vertical="center" wrapText="1"/>
    </xf>
    <xf numFmtId="0" fontId="1" fillId="0" borderId="5" xfId="33" applyFont="1" applyBorder="1" applyAlignment="1" applyProtection="1">
      <alignment horizontal="center" vertical="center" wrapText="1" shrinkToFit="1"/>
      <protection locked="0"/>
    </xf>
    <xf numFmtId="0" fontId="1" fillId="0" borderId="5" xfId="40" applyFont="1" applyBorder="1" applyAlignment="1">
      <alignment horizontal="center" vertical="center" wrapText="1"/>
    </xf>
    <xf numFmtId="0" fontId="11" fillId="0" borderId="0" xfId="41" applyFont="1" applyAlignment="1"/>
    <xf numFmtId="4" fontId="2" fillId="0" borderId="8" xfId="39" applyNumberFormat="1" applyFont="1" applyBorder="1" applyAlignment="1">
      <alignment horizontal="center" vertical="center"/>
    </xf>
    <xf numFmtId="0" fontId="1" fillId="0" borderId="0" xfId="39" applyFont="1"/>
    <xf numFmtId="0" fontId="15" fillId="0" borderId="0" xfId="41" applyFont="1" applyAlignment="1">
      <alignment horizontal="right"/>
    </xf>
    <xf numFmtId="0" fontId="1" fillId="0" borderId="0" xfId="41" applyFont="1"/>
    <xf numFmtId="0" fontId="2" fillId="0" borderId="0" xfId="39" applyFont="1"/>
    <xf numFmtId="0" fontId="1" fillId="0" borderId="0" xfId="39" applyFont="1" applyBorder="1"/>
    <xf numFmtId="164" fontId="2" fillId="0" borderId="5" xfId="41" applyNumberFormat="1" applyFont="1" applyBorder="1" applyAlignment="1">
      <alignment horizontal="center" vertical="center" wrapText="1" shrinkToFit="1"/>
    </xf>
    <xf numFmtId="164" fontId="2" fillId="0" borderId="8" xfId="39" applyNumberFormat="1" applyFont="1" applyBorder="1" applyAlignment="1">
      <alignment horizontal="center" vertical="center"/>
    </xf>
    <xf numFmtId="49" fontId="21" fillId="0" borderId="5" xfId="36" applyNumberFormat="1" applyFont="1" applyBorder="1" applyAlignment="1">
      <alignment horizontal="center" vertical="center" wrapText="1" shrinkToFit="1"/>
    </xf>
    <xf numFmtId="0" fontId="22" fillId="0" borderId="5" xfId="36" applyFont="1" applyBorder="1" applyAlignment="1">
      <alignment horizontal="center" vertical="center" wrapText="1" shrinkToFit="1"/>
    </xf>
    <xf numFmtId="0" fontId="1" fillId="0" borderId="5" xfId="0" applyFont="1" applyBorder="1" applyAlignment="1">
      <alignment horizontal="center" vertical="center" wrapText="1"/>
    </xf>
    <xf numFmtId="37" fontId="1" fillId="0" borderId="5" xfId="39" applyNumberFormat="1" applyFont="1" applyBorder="1" applyAlignment="1">
      <alignment horizontal="center" vertical="center"/>
    </xf>
    <xf numFmtId="37" fontId="1" fillId="0" borderId="5" xfId="39" applyNumberFormat="1" applyFont="1" applyBorder="1" applyAlignment="1">
      <alignment horizontal="centerContinuous" vertical="center"/>
    </xf>
    <xf numFmtId="49" fontId="1" fillId="0" borderId="9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2" fillId="0" borderId="5" xfId="36" applyFont="1" applyBorder="1" applyAlignment="1">
      <alignment horizontal="center" vertical="center" wrapText="1"/>
    </xf>
    <xf numFmtId="37" fontId="2" fillId="0" borderId="5" xfId="39" applyNumberFormat="1" applyFont="1" applyBorder="1" applyAlignment="1">
      <alignment horizontal="centerContinuous" vertical="center"/>
    </xf>
    <xf numFmtId="49" fontId="22" fillId="0" borderId="5" xfId="36" applyNumberFormat="1" applyFont="1" applyBorder="1" applyAlignment="1">
      <alignment horizontal="center" vertical="center" wrapText="1"/>
    </xf>
    <xf numFmtId="0" fontId="22" fillId="0" borderId="5" xfId="36" applyFont="1" applyBorder="1" applyAlignment="1" applyProtection="1">
      <alignment horizontal="center" vertical="center" wrapText="1" shrinkToFit="1"/>
      <protection locked="0"/>
    </xf>
    <xf numFmtId="49" fontId="1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3" fillId="0" borderId="5" xfId="36" applyNumberFormat="1" applyFont="1" applyBorder="1" applyAlignment="1">
      <alignment horizontal="center" vertical="center"/>
    </xf>
    <xf numFmtId="0" fontId="23" fillId="0" borderId="5" xfId="0" applyFont="1" applyBorder="1" applyAlignment="1" applyProtection="1">
      <alignment horizontal="center" vertical="center" wrapText="1" shrinkToFit="1"/>
      <protection locked="0"/>
    </xf>
    <xf numFmtId="4" fontId="23" fillId="0" borderId="5" xfId="36" applyNumberFormat="1" applyFont="1" applyBorder="1" applyAlignment="1" applyProtection="1">
      <alignment horizontal="center" vertical="center" wrapText="1" shrinkToFit="1"/>
      <protection locked="0"/>
    </xf>
    <xf numFmtId="49" fontId="24" fillId="0" borderId="5" xfId="36" applyNumberFormat="1" applyFont="1" applyBorder="1" applyAlignment="1" applyProtection="1">
      <alignment horizontal="center" vertical="center" wrapText="1" shrinkToFit="1"/>
      <protection locked="0"/>
    </xf>
    <xf numFmtId="4" fontId="2" fillId="0" borderId="5" xfId="41" applyNumberFormat="1" applyFont="1" applyBorder="1" applyAlignment="1">
      <alignment horizontal="center" vertical="center" wrapText="1" shrinkToFit="1"/>
    </xf>
    <xf numFmtId="49" fontId="1" fillId="0" borderId="5" xfId="41" applyNumberFormat="1" applyFont="1" applyBorder="1" applyAlignment="1">
      <alignment horizontal="center" vertical="center" wrapText="1" shrinkToFit="1"/>
    </xf>
    <xf numFmtId="0" fontId="1" fillId="0" borderId="5" xfId="36" applyNumberFormat="1" applyFont="1" applyBorder="1" applyAlignment="1">
      <alignment horizontal="center" vertical="center" wrapText="1"/>
    </xf>
    <xf numFmtId="4" fontId="1" fillId="0" borderId="5" xfId="41" applyNumberFormat="1" applyFont="1" applyBorder="1" applyAlignment="1">
      <alignment horizontal="center" vertical="center" wrapText="1" shrinkToFit="1"/>
    </xf>
    <xf numFmtId="0" fontId="1" fillId="0" borderId="5" xfId="41" applyFont="1" applyBorder="1" applyAlignment="1">
      <alignment horizontal="center" vertical="center" wrapText="1" shrinkToFit="1"/>
    </xf>
    <xf numFmtId="0" fontId="24" fillId="0" borderId="5" xfId="36" applyFont="1" applyFill="1" applyBorder="1" applyAlignment="1" applyProtection="1">
      <alignment horizontal="center" vertical="center" wrapText="1" shrinkToFit="1"/>
      <protection locked="0"/>
    </xf>
    <xf numFmtId="37" fontId="2" fillId="0" borderId="5" xfId="39" applyNumberFormat="1" applyFont="1" applyBorder="1" applyAlignment="1">
      <alignment horizontal="center" vertical="center"/>
    </xf>
    <xf numFmtId="0" fontId="22" fillId="0" borderId="5" xfId="36" applyFont="1" applyBorder="1" applyAlignment="1">
      <alignment horizontal="center" vertical="center" wrapText="1"/>
    </xf>
    <xf numFmtId="4" fontId="22" fillId="0" borderId="5" xfId="36" applyNumberFormat="1" applyFont="1" applyBorder="1" applyAlignment="1" applyProtection="1">
      <alignment horizontal="center" vertical="center" wrapText="1" shrinkToFit="1"/>
      <protection locked="0"/>
    </xf>
    <xf numFmtId="0" fontId="24" fillId="0" borderId="5" xfId="36" applyFont="1" applyBorder="1" applyAlignment="1">
      <alignment horizontal="center" vertical="center" wrapText="1"/>
    </xf>
    <xf numFmtId="0" fontId="25" fillId="0" borderId="5" xfId="0" applyFont="1" applyBorder="1" applyAlignment="1" applyProtection="1">
      <alignment horizontal="center" vertical="center" wrapText="1"/>
      <protection locked="0"/>
    </xf>
    <xf numFmtId="4" fontId="2" fillId="0" borderId="5" xfId="36" applyNumberFormat="1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49" fontId="23" fillId="0" borderId="5" xfId="36" applyNumberFormat="1" applyFont="1" applyBorder="1" applyAlignment="1">
      <alignment horizontal="center" vertical="center" wrapText="1"/>
    </xf>
    <xf numFmtId="4" fontId="1" fillId="0" borderId="5" xfId="39" applyNumberFormat="1" applyFont="1" applyBorder="1" applyAlignment="1">
      <alignment horizontal="center" vertical="center" wrapText="1"/>
    </xf>
    <xf numFmtId="0" fontId="27" fillId="0" borderId="5" xfId="36" applyFont="1" applyBorder="1" applyAlignment="1" applyProtection="1">
      <alignment horizontal="center" vertical="center" wrapText="1" shrinkToFit="1"/>
      <protection locked="0"/>
    </xf>
    <xf numFmtId="4" fontId="25" fillId="0" borderId="5" xfId="0" applyNumberFormat="1" applyFont="1" applyBorder="1" applyAlignment="1" applyProtection="1">
      <alignment horizontal="center" vertical="center" wrapText="1"/>
      <protection locked="0"/>
    </xf>
    <xf numFmtId="4" fontId="26" fillId="0" borderId="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5" xfId="39" applyFont="1" applyFill="1" applyBorder="1" applyAlignment="1">
      <alignment horizontal="center" vertical="center" wrapText="1"/>
    </xf>
    <xf numFmtId="0" fontId="1" fillId="0" borderId="5" xfId="36" applyFont="1" applyFill="1" applyBorder="1" applyAlignment="1" applyProtection="1">
      <alignment horizontal="center" vertical="center" wrapText="1" shrinkToFit="1"/>
      <protection locked="0"/>
    </xf>
    <xf numFmtId="49" fontId="1" fillId="0" borderId="6" xfId="36" applyNumberFormat="1" applyFont="1" applyFill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 shrinkToFit="1"/>
    </xf>
    <xf numFmtId="0" fontId="31" fillId="0" borderId="10" xfId="0" applyFont="1" applyBorder="1" applyAlignment="1">
      <alignment horizontal="center" vertical="center" wrapText="1"/>
    </xf>
    <xf numFmtId="49" fontId="1" fillId="0" borderId="11" xfId="36" applyNumberFormat="1" applyFont="1" applyFill="1" applyBorder="1" applyAlignment="1">
      <alignment horizontal="center" vertical="center" wrapText="1" shrinkToFit="1"/>
    </xf>
    <xf numFmtId="0" fontId="1" fillId="0" borderId="8" xfId="36" applyFont="1" applyBorder="1" applyAlignment="1">
      <alignment horizontal="center" vertical="center" wrapText="1"/>
    </xf>
    <xf numFmtId="4" fontId="1" fillId="0" borderId="5" xfId="36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 wrapText="1"/>
    </xf>
    <xf numFmtId="0" fontId="23" fillId="0" borderId="5" xfId="36" applyFont="1" applyBorder="1" applyAlignment="1" applyProtection="1">
      <alignment horizontal="center" vertical="center" wrapText="1" shrinkToFit="1"/>
      <protection locked="0"/>
    </xf>
    <xf numFmtId="0" fontId="28" fillId="0" borderId="5" xfId="0" applyFont="1" applyBorder="1" applyAlignment="1">
      <alignment horizontal="center" vertical="center"/>
    </xf>
    <xf numFmtId="0" fontId="29" fillId="0" borderId="5" xfId="36" applyFont="1" applyBorder="1" applyAlignment="1" applyProtection="1">
      <alignment horizontal="center" vertical="center" wrapText="1"/>
      <protection locked="0"/>
    </xf>
    <xf numFmtId="0" fontId="28" fillId="0" borderId="5" xfId="39" applyFont="1" applyBorder="1" applyAlignment="1">
      <alignment horizontal="center" vertical="center" wrapText="1"/>
    </xf>
    <xf numFmtId="0" fontId="2" fillId="0" borderId="5" xfId="41" applyFont="1" applyBorder="1" applyAlignment="1">
      <alignment horizontal="center" vertical="top" wrapText="1" shrinkToFit="1"/>
    </xf>
    <xf numFmtId="0" fontId="1" fillId="0" borderId="0" xfId="39" applyFont="1" applyAlignment="1">
      <alignment horizontal="center"/>
    </xf>
    <xf numFmtId="0" fontId="15" fillId="0" borderId="0" xfId="41" applyFont="1" applyAlignment="1">
      <alignment horizontal="center"/>
    </xf>
    <xf numFmtId="0" fontId="11" fillId="0" borderId="0" xfId="41" applyFont="1" applyAlignment="1">
      <alignment horizontal="center"/>
    </xf>
    <xf numFmtId="0" fontId="2" fillId="0" borderId="12" xfId="42" applyFont="1" applyBorder="1" applyAlignment="1">
      <alignment horizontal="center" vertical="top" wrapText="1" shrinkToFit="1"/>
    </xf>
    <xf numFmtId="0" fontId="2" fillId="0" borderId="10" xfId="42" applyFont="1" applyBorder="1" applyAlignment="1">
      <alignment horizontal="center" vertical="top" wrapText="1" shrinkToFit="1"/>
    </xf>
    <xf numFmtId="0" fontId="2" fillId="0" borderId="9" xfId="42" applyFont="1" applyBorder="1" applyAlignment="1">
      <alignment horizontal="center" vertical="top" wrapText="1" shrinkToFit="1"/>
    </xf>
    <xf numFmtId="0" fontId="2" fillId="0" borderId="5" xfId="41" applyFont="1" applyBorder="1" applyAlignment="1">
      <alignment horizontal="center" vertical="top"/>
    </xf>
    <xf numFmtId="0" fontId="2" fillId="0" borderId="5" xfId="39" applyFont="1" applyBorder="1" applyAlignment="1">
      <alignment horizontal="center" vertical="center"/>
    </xf>
  </cellXfs>
  <cellStyles count="65">
    <cellStyle name="20% - Акцент1" xfId="47" hidden="1"/>
    <cellStyle name="20% - Акцент2" xfId="50" hidden="1"/>
    <cellStyle name="20% - Акцент3" xfId="53" hidden="1"/>
    <cellStyle name="20% - Акцент4" xfId="56" hidden="1"/>
    <cellStyle name="20% - Акцент5" xfId="59" hidden="1"/>
    <cellStyle name="20% - Акцент6" xfId="62" hidden="1"/>
    <cellStyle name="40% - Акцент1" xfId="48" hidden="1"/>
    <cellStyle name="40% - Акцент2" xfId="51" hidden="1"/>
    <cellStyle name="40% - Акцент3" xfId="54" hidden="1"/>
    <cellStyle name="40% - Акцент4" xfId="57" hidden="1"/>
    <cellStyle name="40% - Акцент5" xfId="60" hidden="1"/>
    <cellStyle name="40% - Акцент6" xfId="63" hidden="1"/>
    <cellStyle name="60% - Акцент1" xfId="49" hidden="1"/>
    <cellStyle name="60% - Акцент2" xfId="52" hidden="1"/>
    <cellStyle name="60% - Акцент3" xfId="55" hidden="1"/>
    <cellStyle name="60% - Акцент4" xfId="58" hidden="1"/>
    <cellStyle name="60% - Акцент5" xfId="61" hidden="1"/>
    <cellStyle name="60% - Акцент6" xfId="64" hidden="1"/>
    <cellStyle name="Normal_meresha_07" xfId="1"/>
    <cellStyle name="Акцент1" xfId="2"/>
    <cellStyle name="Акцент2" xfId="3"/>
    <cellStyle name="Акцент3" xfId="4"/>
    <cellStyle name="Акцент4" xfId="5"/>
    <cellStyle name="Акцент5" xfId="6"/>
    <cellStyle name="Акцент6" xfId="7"/>
    <cellStyle name="Вывод" xfId="8"/>
    <cellStyle name="Вычисление" xfId="9"/>
    <cellStyle name="Звичайний 10" xfId="10"/>
    <cellStyle name="Звичайний 11" xfId="11"/>
    <cellStyle name="Звичайний 12" xfId="12"/>
    <cellStyle name="Звичайний 13" xfId="13"/>
    <cellStyle name="Звичайний 14" xfId="14"/>
    <cellStyle name="Звичайний 15" xfId="15"/>
    <cellStyle name="Звичайний 16" xfId="16"/>
    <cellStyle name="Звичайний 17" xfId="17"/>
    <cellStyle name="Звичайний 18" xfId="18"/>
    <cellStyle name="Звичайний 19" xfId="19"/>
    <cellStyle name="Звичайний 2" xfId="20"/>
    <cellStyle name="Звичайний 20" xfId="21"/>
    <cellStyle name="Звичайний 3" xfId="22"/>
    <cellStyle name="Звичайний 4" xfId="23"/>
    <cellStyle name="Звичайний 5" xfId="24"/>
    <cellStyle name="Звичайний 6" xfId="25"/>
    <cellStyle name="Звичайний 7" xfId="26"/>
    <cellStyle name="Звичайний 8" xfId="27"/>
    <cellStyle name="Звичайний 9" xfId="28"/>
    <cellStyle name="Звичайний_Додаток _ 3 зм_ни 4575" xfId="29"/>
    <cellStyle name="Итог" xfId="30"/>
    <cellStyle name="Нейтральный" xfId="31"/>
    <cellStyle name="Обычный" xfId="0" builtinId="0"/>
    <cellStyle name="Обычный 19" xfId="32"/>
    <cellStyle name="Обычный 2" xfId="33"/>
    <cellStyle name="Обычный 2 2" xfId="34"/>
    <cellStyle name="Обычный 25" xfId="35"/>
    <cellStyle name="Обычный 3" xfId="36"/>
    <cellStyle name="Обычный 4" xfId="37"/>
    <cellStyle name="Обычный 5" xfId="38"/>
    <cellStyle name="Обычный_Додаток №5 2007рік" xfId="39"/>
    <cellStyle name="Обычный_Додаток №5 2007рік 10" xfId="40"/>
    <cellStyle name="Обычный_Перелiк(змiни)" xfId="41"/>
    <cellStyle name="Обычный_Перелiк(змiни) 2" xfId="42"/>
    <cellStyle name="Плохой" xfId="43"/>
    <cellStyle name="Пояснение" xfId="44"/>
    <cellStyle name="Примечание" xfId="45"/>
    <cellStyle name="Стиль 1" xfId="4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1"/>
  <sheetViews>
    <sheetView tabSelected="1" showWhiteSpace="0" view="pageBreakPreview" zoomScaleSheetLayoutView="100" workbookViewId="0">
      <selection activeCell="H26" sqref="H26"/>
    </sheetView>
  </sheetViews>
  <sheetFormatPr defaultRowHeight="12.75"/>
  <cols>
    <col min="1" max="1" width="12" style="26" customWidth="1"/>
    <col min="2" max="2" width="28.6640625" style="26" customWidth="1"/>
    <col min="3" max="3" width="29.83203125" style="26" customWidth="1"/>
    <col min="4" max="4" width="18.83203125" style="26" customWidth="1"/>
    <col min="5" max="5" width="12.33203125" style="26" customWidth="1"/>
    <col min="6" max="6" width="31" style="26" customWidth="1"/>
    <col min="7" max="7" width="28.5" style="26" customWidth="1"/>
    <col min="8" max="8" width="18.6640625" style="26" customWidth="1"/>
    <col min="9" max="9" width="19.83203125" style="26" customWidth="1"/>
    <col min="10" max="10" width="13.33203125" style="3" bestFit="1" customWidth="1"/>
    <col min="11" max="11" width="9.33203125" style="3"/>
    <col min="12" max="12" width="9.6640625" style="3" customWidth="1"/>
    <col min="13" max="16384" width="9.33203125" style="3"/>
  </cols>
  <sheetData>
    <row r="1" spans="1:15">
      <c r="H1" s="84" t="s">
        <v>17</v>
      </c>
      <c r="I1" s="84"/>
    </row>
    <row r="2" spans="1:15" s="12" customFormat="1" ht="15.75">
      <c r="A2" s="14"/>
      <c r="B2" s="14"/>
      <c r="C2" s="14"/>
      <c r="D2" s="85" t="s">
        <v>16</v>
      </c>
      <c r="E2" s="85"/>
      <c r="F2" s="85"/>
      <c r="G2" s="14"/>
      <c r="H2" s="85" t="s">
        <v>39</v>
      </c>
      <c r="I2" s="85"/>
    </row>
    <row r="3" spans="1:15" s="12" customFormat="1" ht="15.75" hidden="1">
      <c r="A3" s="14"/>
      <c r="B3" s="14"/>
      <c r="C3" s="14"/>
      <c r="D3" s="14"/>
      <c r="E3" s="14"/>
      <c r="F3" s="14"/>
      <c r="G3" s="14"/>
      <c r="H3" s="27"/>
      <c r="I3" s="28"/>
    </row>
    <row r="4" spans="1:15" s="12" customFormat="1" ht="15.75">
      <c r="A4" s="14"/>
      <c r="B4" s="14"/>
      <c r="C4" s="14"/>
      <c r="D4" s="14"/>
      <c r="E4" s="14"/>
      <c r="F4" s="14"/>
      <c r="G4" s="14"/>
      <c r="H4" s="27"/>
      <c r="I4" s="28"/>
    </row>
    <row r="5" spans="1:15" s="12" customFormat="1" ht="15.75">
      <c r="A5" s="86" t="s">
        <v>15</v>
      </c>
      <c r="B5" s="86"/>
      <c r="C5" s="86"/>
      <c r="D5" s="86"/>
      <c r="E5" s="86"/>
      <c r="F5" s="86"/>
      <c r="G5" s="86"/>
      <c r="H5" s="86"/>
      <c r="I5" s="28"/>
    </row>
    <row r="6" spans="1:15" s="12" customFormat="1" ht="15.75" hidden="1">
      <c r="A6" s="13"/>
      <c r="B6" s="13"/>
      <c r="C6" s="13"/>
      <c r="D6" s="13"/>
      <c r="E6" s="13"/>
      <c r="F6" s="13"/>
      <c r="G6" s="13"/>
      <c r="H6" s="13"/>
      <c r="I6" s="28"/>
    </row>
    <row r="7" spans="1:15" s="12" customFormat="1" ht="15.75">
      <c r="A7" s="24" t="s">
        <v>14</v>
      </c>
      <c r="B7" s="24"/>
      <c r="C7" s="24"/>
      <c r="D7" s="24"/>
      <c r="E7" s="24"/>
      <c r="F7" s="24"/>
      <c r="G7" s="24"/>
      <c r="H7" s="24"/>
      <c r="I7" s="28"/>
    </row>
    <row r="8" spans="1:15" s="12" customFormat="1" ht="15.75">
      <c r="A8" s="86" t="s">
        <v>40</v>
      </c>
      <c r="B8" s="86"/>
      <c r="C8" s="86"/>
      <c r="D8" s="86"/>
      <c r="E8" s="86"/>
      <c r="F8" s="86"/>
      <c r="G8" s="86"/>
      <c r="H8" s="86"/>
      <c r="I8" s="28"/>
    </row>
    <row r="9" spans="1:15" s="12" customFormat="1" ht="15.75" hidden="1">
      <c r="A9" s="13"/>
      <c r="B9" s="13"/>
      <c r="C9" s="13"/>
      <c r="D9" s="13"/>
      <c r="E9" s="13"/>
      <c r="F9" s="13"/>
      <c r="G9" s="13"/>
      <c r="H9" s="13"/>
      <c r="I9" s="28"/>
    </row>
    <row r="10" spans="1:15" ht="18.75" hidden="1" customHeight="1">
      <c r="E10" s="26">
        <f>SUM(E12)</f>
        <v>0</v>
      </c>
      <c r="H10" s="29" t="s">
        <v>13</v>
      </c>
    </row>
    <row r="11" spans="1:15" ht="18.75" customHeight="1">
      <c r="B11" s="26" t="s">
        <v>12</v>
      </c>
      <c r="H11" s="29"/>
      <c r="I11" s="26" t="s">
        <v>1</v>
      </c>
    </row>
    <row r="12" spans="1:15" ht="16.5" customHeight="1">
      <c r="A12" s="87" t="s">
        <v>11</v>
      </c>
      <c r="B12" s="88"/>
      <c r="C12" s="88"/>
      <c r="D12" s="89"/>
      <c r="E12" s="90" t="s">
        <v>10</v>
      </c>
      <c r="F12" s="90"/>
      <c r="G12" s="90"/>
      <c r="H12" s="90"/>
      <c r="I12" s="91" t="s">
        <v>0</v>
      </c>
    </row>
    <row r="13" spans="1:15" ht="65.25" customHeight="1">
      <c r="A13" s="15" t="s">
        <v>9</v>
      </c>
      <c r="B13" s="16" t="s">
        <v>8</v>
      </c>
      <c r="C13" s="83" t="s">
        <v>7</v>
      </c>
      <c r="D13" s="83" t="s">
        <v>6</v>
      </c>
      <c r="E13" s="15" t="s">
        <v>9</v>
      </c>
      <c r="F13" s="18" t="s">
        <v>8</v>
      </c>
      <c r="G13" s="83" t="s">
        <v>7</v>
      </c>
      <c r="H13" s="83" t="s">
        <v>6</v>
      </c>
      <c r="I13" s="91"/>
      <c r="O13" s="11" t="s">
        <v>5</v>
      </c>
    </row>
    <row r="14" spans="1:15" ht="66.75" customHeight="1" thickBot="1">
      <c r="A14" s="17" t="s">
        <v>4</v>
      </c>
      <c r="B14" s="19" t="s">
        <v>3</v>
      </c>
      <c r="C14" s="83"/>
      <c r="D14" s="83"/>
      <c r="E14" s="17" t="s">
        <v>4</v>
      </c>
      <c r="F14" s="19" t="s">
        <v>3</v>
      </c>
      <c r="G14" s="83"/>
      <c r="H14" s="83"/>
      <c r="I14" s="91"/>
      <c r="K14" s="10"/>
    </row>
    <row r="15" spans="1:15" ht="54.75" customHeight="1" thickTop="1">
      <c r="A15" s="33" t="s">
        <v>26</v>
      </c>
      <c r="B15" s="34" t="s">
        <v>27</v>
      </c>
      <c r="C15" s="17"/>
      <c r="D15" s="50">
        <v>47971000</v>
      </c>
      <c r="E15" s="33" t="s">
        <v>26</v>
      </c>
      <c r="F15" s="34" t="s">
        <v>27</v>
      </c>
      <c r="G15" s="17"/>
      <c r="H15" s="50">
        <f>SUM(H16:H17)</f>
        <v>5950000</v>
      </c>
      <c r="I15" s="25">
        <f>H15+D15</f>
        <v>53921000</v>
      </c>
      <c r="K15" s="10"/>
    </row>
    <row r="16" spans="1:15" ht="130.5" customHeight="1">
      <c r="A16" s="49" t="s">
        <v>47</v>
      </c>
      <c r="B16" s="72" t="s">
        <v>46</v>
      </c>
      <c r="C16" s="54" t="s">
        <v>48</v>
      </c>
      <c r="D16" s="50">
        <v>4050000</v>
      </c>
      <c r="E16" s="49" t="s">
        <v>47</v>
      </c>
      <c r="F16" s="72" t="s">
        <v>46</v>
      </c>
      <c r="G16" s="54" t="s">
        <v>48</v>
      </c>
      <c r="H16" s="53">
        <v>5000000</v>
      </c>
      <c r="I16" s="25">
        <f>H16+D16</f>
        <v>9050000</v>
      </c>
      <c r="K16" s="10"/>
    </row>
    <row r="17" spans="1:11" ht="122.25" customHeight="1">
      <c r="A17" s="51" t="s">
        <v>30</v>
      </c>
      <c r="B17" s="55" t="s">
        <v>28</v>
      </c>
      <c r="C17" s="52" t="s">
        <v>29</v>
      </c>
      <c r="D17" s="53">
        <v>350000</v>
      </c>
      <c r="E17" s="51" t="s">
        <v>30</v>
      </c>
      <c r="F17" s="55" t="s">
        <v>28</v>
      </c>
      <c r="G17" s="52" t="s">
        <v>29</v>
      </c>
      <c r="H17" s="53">
        <v>950000</v>
      </c>
      <c r="I17" s="25">
        <f>H17+D17</f>
        <v>1300000</v>
      </c>
      <c r="K17" s="10"/>
    </row>
    <row r="18" spans="1:11" ht="60" customHeight="1">
      <c r="A18" s="33" t="s">
        <v>18</v>
      </c>
      <c r="B18" s="34" t="s">
        <v>19</v>
      </c>
      <c r="C18" s="31"/>
      <c r="D18" s="31">
        <v>49420972</v>
      </c>
      <c r="E18" s="33" t="s">
        <v>18</v>
      </c>
      <c r="F18" s="34" t="s">
        <v>19</v>
      </c>
      <c r="G18" s="31"/>
      <c r="H18" s="31">
        <f>SUM(H19:H19)</f>
        <v>-250000</v>
      </c>
      <c r="I18" s="32">
        <f>H18+D18</f>
        <v>49170972</v>
      </c>
      <c r="K18" s="10"/>
    </row>
    <row r="19" spans="1:11" ht="90.75" customHeight="1">
      <c r="A19" s="1" t="s">
        <v>41</v>
      </c>
      <c r="B19" s="1" t="s">
        <v>42</v>
      </c>
      <c r="C19" s="35" t="s">
        <v>61</v>
      </c>
      <c r="D19" s="36"/>
      <c r="E19" s="1" t="s">
        <v>41</v>
      </c>
      <c r="F19" s="1" t="s">
        <v>42</v>
      </c>
      <c r="G19" s="35" t="s">
        <v>61</v>
      </c>
      <c r="H19" s="37">
        <v>-250000</v>
      </c>
      <c r="I19" s="25">
        <f t="shared" ref="I19:I43" si="0">H19+D19</f>
        <v>-250000</v>
      </c>
      <c r="K19" s="10"/>
    </row>
    <row r="20" spans="1:11" ht="46.5" customHeight="1">
      <c r="A20" s="42" t="s">
        <v>31</v>
      </c>
      <c r="B20" s="43" t="s">
        <v>32</v>
      </c>
      <c r="C20" s="35"/>
      <c r="D20" s="56">
        <v>13961500</v>
      </c>
      <c r="E20" s="42" t="s">
        <v>31</v>
      </c>
      <c r="F20" s="43" t="s">
        <v>32</v>
      </c>
      <c r="G20" s="35"/>
      <c r="H20" s="41">
        <f>SUM(H21:H25)</f>
        <v>4100000</v>
      </c>
      <c r="I20" s="25">
        <f t="shared" si="0"/>
        <v>18061500</v>
      </c>
      <c r="K20" s="10"/>
    </row>
    <row r="21" spans="1:11" ht="135" customHeight="1">
      <c r="A21" s="68"/>
      <c r="B21" s="35"/>
      <c r="C21" s="35"/>
      <c r="D21" s="36"/>
      <c r="E21" s="68" t="s">
        <v>44</v>
      </c>
      <c r="F21" s="35" t="s">
        <v>43</v>
      </c>
      <c r="G21" s="62" t="s">
        <v>63</v>
      </c>
      <c r="H21" s="67">
        <v>3000000</v>
      </c>
      <c r="I21" s="25">
        <f t="shared" si="0"/>
        <v>3000000</v>
      </c>
      <c r="K21" s="10"/>
    </row>
    <row r="22" spans="1:11" ht="93" customHeight="1">
      <c r="A22" s="68" t="s">
        <v>44</v>
      </c>
      <c r="B22" s="35" t="s">
        <v>43</v>
      </c>
      <c r="C22" s="35" t="s">
        <v>59</v>
      </c>
      <c r="D22" s="36">
        <v>2000000</v>
      </c>
      <c r="E22" s="68" t="s">
        <v>44</v>
      </c>
      <c r="F22" s="35" t="s">
        <v>43</v>
      </c>
      <c r="G22" s="35" t="s">
        <v>59</v>
      </c>
      <c r="H22" s="67">
        <v>1000000</v>
      </c>
      <c r="I22" s="25">
        <f t="shared" si="0"/>
        <v>3000000</v>
      </c>
      <c r="K22" s="10"/>
    </row>
    <row r="23" spans="1:11" ht="108.75" customHeight="1">
      <c r="A23" s="68" t="s">
        <v>44</v>
      </c>
      <c r="B23" s="35" t="s">
        <v>43</v>
      </c>
      <c r="C23" s="62" t="s">
        <v>45</v>
      </c>
      <c r="D23" s="36">
        <v>180000</v>
      </c>
      <c r="E23" s="68" t="s">
        <v>44</v>
      </c>
      <c r="F23" s="35" t="s">
        <v>43</v>
      </c>
      <c r="G23" s="62" t="s">
        <v>45</v>
      </c>
      <c r="H23" s="67">
        <v>-180000</v>
      </c>
      <c r="I23" s="25">
        <f t="shared" si="0"/>
        <v>0</v>
      </c>
      <c r="K23" s="10"/>
    </row>
    <row r="24" spans="1:11" ht="108.75" customHeight="1">
      <c r="A24" s="77"/>
      <c r="B24" s="35"/>
      <c r="C24" s="62"/>
      <c r="D24" s="36"/>
      <c r="E24" s="68" t="s">
        <v>44</v>
      </c>
      <c r="F24" s="35" t="s">
        <v>43</v>
      </c>
      <c r="G24" s="62" t="s">
        <v>58</v>
      </c>
      <c r="H24" s="67">
        <v>180000</v>
      </c>
      <c r="I24" s="25">
        <f t="shared" si="0"/>
        <v>180000</v>
      </c>
      <c r="K24" s="10"/>
    </row>
    <row r="25" spans="1:11" ht="90.75" customHeight="1">
      <c r="A25" s="38"/>
      <c r="B25" s="2"/>
      <c r="C25" s="35"/>
      <c r="D25" s="36"/>
      <c r="E25" s="68" t="s">
        <v>44</v>
      </c>
      <c r="F25" s="35" t="s">
        <v>43</v>
      </c>
      <c r="G25" s="62" t="s">
        <v>60</v>
      </c>
      <c r="H25" s="67">
        <v>100000</v>
      </c>
      <c r="I25" s="25">
        <f t="shared" si="0"/>
        <v>100000</v>
      </c>
      <c r="K25" s="10"/>
    </row>
    <row r="26" spans="1:11" ht="56.25" customHeight="1">
      <c r="A26" s="42" t="s">
        <v>24</v>
      </c>
      <c r="B26" s="43" t="s">
        <v>25</v>
      </c>
      <c r="C26" s="42"/>
      <c r="D26" s="58">
        <v>399612140</v>
      </c>
      <c r="E26" s="42" t="s">
        <v>24</v>
      </c>
      <c r="F26" s="43" t="s">
        <v>25</v>
      </c>
      <c r="G26" s="35"/>
      <c r="H26" s="41">
        <f>SUM(H27:H33)</f>
        <v>50824600</v>
      </c>
      <c r="I26" s="25">
        <f t="shared" si="0"/>
        <v>450436740</v>
      </c>
      <c r="K26" s="10"/>
    </row>
    <row r="27" spans="1:11" ht="100.5" customHeight="1">
      <c r="A27" s="71" t="s">
        <v>49</v>
      </c>
      <c r="B27" s="70" t="s">
        <v>50</v>
      </c>
      <c r="C27" s="69" t="s">
        <v>51</v>
      </c>
      <c r="D27" s="48">
        <v>1300000</v>
      </c>
      <c r="E27" s="71" t="s">
        <v>49</v>
      </c>
      <c r="F27" s="70" t="s">
        <v>50</v>
      </c>
      <c r="G27" s="69" t="s">
        <v>51</v>
      </c>
      <c r="H27" s="37">
        <v>260000</v>
      </c>
      <c r="I27" s="25">
        <f t="shared" si="0"/>
        <v>1560000</v>
      </c>
      <c r="K27" s="10"/>
    </row>
    <row r="28" spans="1:11" ht="152.25" customHeight="1">
      <c r="A28" s="63" t="s">
        <v>37</v>
      </c>
      <c r="B28" s="2" t="s">
        <v>35</v>
      </c>
      <c r="C28" s="1" t="s">
        <v>36</v>
      </c>
      <c r="D28" s="64">
        <v>10000000</v>
      </c>
      <c r="E28" s="63" t="s">
        <v>37</v>
      </c>
      <c r="F28" s="2" t="s">
        <v>35</v>
      </c>
      <c r="G28" s="1" t="s">
        <v>36</v>
      </c>
      <c r="H28" s="37">
        <v>20800000</v>
      </c>
      <c r="I28" s="25">
        <f t="shared" si="0"/>
        <v>30800000</v>
      </c>
      <c r="K28" s="10"/>
    </row>
    <row r="29" spans="1:11" ht="124.5" customHeight="1">
      <c r="A29" s="63"/>
      <c r="B29" s="2"/>
      <c r="C29" s="1"/>
      <c r="D29" s="64"/>
      <c r="E29" s="63" t="s">
        <v>37</v>
      </c>
      <c r="F29" s="2" t="s">
        <v>35</v>
      </c>
      <c r="G29" s="73" t="s">
        <v>52</v>
      </c>
      <c r="H29" s="37">
        <v>5500000</v>
      </c>
      <c r="I29" s="25">
        <f t="shared" si="0"/>
        <v>5500000</v>
      </c>
      <c r="K29" s="10"/>
    </row>
    <row r="30" spans="1:11" ht="138.75" customHeight="1">
      <c r="A30" s="63"/>
      <c r="B30" s="2"/>
      <c r="C30" s="1"/>
      <c r="D30" s="64"/>
      <c r="E30" s="74" t="s">
        <v>53</v>
      </c>
      <c r="F30" s="75" t="s">
        <v>54</v>
      </c>
      <c r="G30" s="75" t="s">
        <v>54</v>
      </c>
      <c r="H30" s="37">
        <v>1350000</v>
      </c>
      <c r="I30" s="25">
        <f t="shared" si="0"/>
        <v>1350000</v>
      </c>
      <c r="K30" s="10"/>
    </row>
    <row r="31" spans="1:11" ht="116.25" customHeight="1">
      <c r="A31" s="42"/>
      <c r="B31" s="43"/>
      <c r="C31" s="42"/>
      <c r="D31" s="43"/>
      <c r="E31" s="63" t="s">
        <v>38</v>
      </c>
      <c r="F31" s="60" t="s">
        <v>34</v>
      </c>
      <c r="G31" s="78" t="s">
        <v>62</v>
      </c>
      <c r="H31" s="37">
        <v>14100000</v>
      </c>
      <c r="I31" s="25">
        <f t="shared" si="0"/>
        <v>14100000</v>
      </c>
      <c r="K31" s="10"/>
    </row>
    <row r="32" spans="1:11" ht="116.25" customHeight="1">
      <c r="A32" s="63" t="s">
        <v>38</v>
      </c>
      <c r="B32" s="60" t="s">
        <v>34</v>
      </c>
      <c r="C32" s="78" t="s">
        <v>66</v>
      </c>
      <c r="D32" s="48">
        <v>15500000</v>
      </c>
      <c r="E32" s="63" t="s">
        <v>38</v>
      </c>
      <c r="F32" s="60" t="s">
        <v>34</v>
      </c>
      <c r="G32" s="78" t="s">
        <v>66</v>
      </c>
      <c r="H32" s="37">
        <v>7700000</v>
      </c>
      <c r="I32" s="25">
        <f t="shared" si="0"/>
        <v>23200000</v>
      </c>
      <c r="K32" s="10"/>
    </row>
    <row r="33" spans="1:11" ht="81" customHeight="1">
      <c r="A33" s="46"/>
      <c r="B33" s="47"/>
      <c r="C33" s="47"/>
      <c r="D33" s="48"/>
      <c r="E33" s="63" t="s">
        <v>38</v>
      </c>
      <c r="F33" s="60" t="s">
        <v>34</v>
      </c>
      <c r="G33" s="78" t="s">
        <v>55</v>
      </c>
      <c r="H33" s="37">
        <v>1114600</v>
      </c>
      <c r="I33" s="25">
        <f t="shared" si="0"/>
        <v>1114600</v>
      </c>
      <c r="K33" s="10"/>
    </row>
    <row r="34" spans="1:11" ht="54" customHeight="1">
      <c r="A34" s="57">
        <v>1910000</v>
      </c>
      <c r="B34" s="65" t="s">
        <v>33</v>
      </c>
      <c r="C34" s="65"/>
      <c r="D34" s="58">
        <v>19005600</v>
      </c>
      <c r="E34" s="57">
        <v>1910000</v>
      </c>
      <c r="F34" s="65" t="s">
        <v>33</v>
      </c>
      <c r="G34" s="1"/>
      <c r="H34" s="61">
        <f>SUM(H35:H37)</f>
        <v>9260000</v>
      </c>
      <c r="I34" s="25">
        <f t="shared" si="0"/>
        <v>28265600</v>
      </c>
      <c r="K34" s="10"/>
    </row>
    <row r="35" spans="1:11" ht="111" customHeight="1">
      <c r="A35" s="57"/>
      <c r="B35" s="65"/>
      <c r="C35" s="65"/>
      <c r="D35" s="58"/>
      <c r="E35" s="59">
        <v>1917670</v>
      </c>
      <c r="F35" s="60" t="s">
        <v>34</v>
      </c>
      <c r="G35" s="1" t="s">
        <v>64</v>
      </c>
      <c r="H35" s="76">
        <v>7300000</v>
      </c>
      <c r="I35" s="25">
        <f t="shared" si="0"/>
        <v>7300000</v>
      </c>
      <c r="K35" s="10"/>
    </row>
    <row r="36" spans="1:11" ht="84.75" customHeight="1">
      <c r="A36" s="57"/>
      <c r="B36" s="65"/>
      <c r="C36" s="65"/>
      <c r="D36" s="58"/>
      <c r="E36" s="59">
        <v>1917670</v>
      </c>
      <c r="F36" s="60" t="s">
        <v>34</v>
      </c>
      <c r="G36" s="1" t="s">
        <v>65</v>
      </c>
      <c r="H36" s="76">
        <v>950000</v>
      </c>
      <c r="I36" s="25">
        <f t="shared" si="0"/>
        <v>950000</v>
      </c>
      <c r="K36" s="10"/>
    </row>
    <row r="37" spans="1:11" ht="87.75" customHeight="1">
      <c r="A37" s="44"/>
      <c r="B37" s="2"/>
      <c r="C37" s="35"/>
      <c r="D37" s="36"/>
      <c r="E37" s="59">
        <v>1917670</v>
      </c>
      <c r="F37" s="60" t="s">
        <v>34</v>
      </c>
      <c r="G37" s="1" t="s">
        <v>57</v>
      </c>
      <c r="H37" s="66">
        <v>1010000</v>
      </c>
      <c r="I37" s="25">
        <f t="shared" si="0"/>
        <v>1010000</v>
      </c>
      <c r="K37" s="10"/>
    </row>
    <row r="38" spans="1:11" ht="67.5" customHeight="1">
      <c r="A38" s="39" t="s">
        <v>20</v>
      </c>
      <c r="B38" s="40" t="s">
        <v>21</v>
      </c>
      <c r="C38" s="35"/>
      <c r="D38" s="56">
        <v>1545212</v>
      </c>
      <c r="E38" s="39" t="s">
        <v>20</v>
      </c>
      <c r="F38" s="40" t="s">
        <v>21</v>
      </c>
      <c r="G38" s="35"/>
      <c r="H38" s="41">
        <f>SUM(H39:H39)</f>
        <v>15494000</v>
      </c>
      <c r="I38" s="25">
        <f t="shared" si="0"/>
        <v>17039212</v>
      </c>
      <c r="K38" s="10"/>
    </row>
    <row r="39" spans="1:11" ht="118.5" customHeight="1">
      <c r="A39" s="45"/>
      <c r="B39" s="40"/>
      <c r="C39" s="35"/>
      <c r="D39" s="36"/>
      <c r="E39" s="38" t="s">
        <v>22</v>
      </c>
      <c r="F39" s="2" t="s">
        <v>23</v>
      </c>
      <c r="G39" s="35" t="s">
        <v>56</v>
      </c>
      <c r="H39" s="37">
        <v>15494000</v>
      </c>
      <c r="I39" s="25">
        <f t="shared" si="0"/>
        <v>15494000</v>
      </c>
      <c r="K39" s="10"/>
    </row>
    <row r="40" spans="1:11" ht="42" customHeight="1">
      <c r="A40" s="42" t="s">
        <v>67</v>
      </c>
      <c r="B40" s="43" t="s">
        <v>68</v>
      </c>
      <c r="C40" s="35"/>
      <c r="D40" s="56">
        <v>87125612</v>
      </c>
      <c r="E40" s="42" t="s">
        <v>67</v>
      </c>
      <c r="F40" s="43" t="s">
        <v>68</v>
      </c>
      <c r="G40" s="35"/>
      <c r="H40" s="41">
        <f>SUM(H41)</f>
        <v>-7700000</v>
      </c>
      <c r="I40" s="25">
        <f t="shared" si="0"/>
        <v>79425612</v>
      </c>
      <c r="K40" s="10"/>
    </row>
    <row r="41" spans="1:11" ht="115.5" customHeight="1">
      <c r="A41" s="63" t="s">
        <v>69</v>
      </c>
      <c r="B41" s="79" t="s">
        <v>70</v>
      </c>
      <c r="C41" s="35"/>
      <c r="D41" s="36">
        <v>72625612</v>
      </c>
      <c r="E41" s="63" t="s">
        <v>69</v>
      </c>
      <c r="F41" s="79" t="s">
        <v>70</v>
      </c>
      <c r="G41" s="35"/>
      <c r="H41" s="37">
        <v>-7700000</v>
      </c>
      <c r="I41" s="25">
        <f t="shared" si="0"/>
        <v>64925612</v>
      </c>
      <c r="K41" s="10"/>
    </row>
    <row r="42" spans="1:11" ht="117" customHeight="1">
      <c r="A42" s="80">
        <v>3718881</v>
      </c>
      <c r="B42" s="81" t="s">
        <v>71</v>
      </c>
      <c r="C42" s="82" t="s">
        <v>72</v>
      </c>
      <c r="D42" s="36">
        <v>72625612</v>
      </c>
      <c r="E42" s="80">
        <v>3718881</v>
      </c>
      <c r="F42" s="81" t="s">
        <v>71</v>
      </c>
      <c r="G42" s="82" t="s">
        <v>72</v>
      </c>
      <c r="H42" s="37">
        <v>-7700000</v>
      </c>
      <c r="I42" s="25">
        <f t="shared" si="0"/>
        <v>64925612</v>
      </c>
      <c r="K42" s="10"/>
    </row>
    <row r="43" spans="1:11" ht="37.5" customHeight="1">
      <c r="A43" s="2"/>
      <c r="B43" s="20" t="s">
        <v>2</v>
      </c>
      <c r="C43" s="1"/>
      <c r="D43" s="21">
        <v>621312840</v>
      </c>
      <c r="E43" s="2"/>
      <c r="F43" s="22"/>
      <c r="G43" s="23"/>
      <c r="H43" s="21">
        <f>H38+H34+H26+H20+H18+H15+H40</f>
        <v>77678600</v>
      </c>
      <c r="I43" s="25">
        <f t="shared" si="0"/>
        <v>698991440</v>
      </c>
      <c r="J43" s="6"/>
    </row>
    <row r="44" spans="1:11" ht="15">
      <c r="A44" s="8"/>
      <c r="B44" s="8"/>
      <c r="C44" s="8"/>
      <c r="D44" s="8"/>
      <c r="E44" s="8"/>
      <c r="F44" s="8"/>
      <c r="G44" s="8"/>
      <c r="H44" s="8"/>
      <c r="I44" s="8"/>
      <c r="J44" s="6"/>
    </row>
    <row r="45" spans="1:11" ht="15.75" customHeight="1">
      <c r="A45" s="8"/>
      <c r="B45" s="8"/>
      <c r="C45" s="9"/>
      <c r="D45" s="8"/>
      <c r="E45" s="8"/>
      <c r="F45" s="8"/>
      <c r="G45" s="8"/>
      <c r="H45" s="8"/>
      <c r="I45" s="8"/>
      <c r="J45" s="6"/>
    </row>
    <row r="46" spans="1:11" ht="15.75">
      <c r="C46" s="7"/>
      <c r="D46" s="5"/>
      <c r="E46" s="5"/>
    </row>
    <row r="47" spans="1:11" ht="12.75" customHeight="1">
      <c r="C47" s="4"/>
    </row>
    <row r="48" spans="1:11" ht="12.75" customHeight="1">
      <c r="C48" s="4"/>
    </row>
    <row r="49" spans="3:4" ht="12.75" customHeight="1">
      <c r="C49" s="4"/>
      <c r="D49" s="30"/>
    </row>
    <row r="50" spans="3:4" ht="12.75" customHeight="1">
      <c r="C50" s="4"/>
    </row>
    <row r="51" spans="3:4" ht="15.75">
      <c r="C51" s="4"/>
    </row>
  </sheetData>
  <mergeCells count="12">
    <mergeCell ref="C13:C14"/>
    <mergeCell ref="D13:D14"/>
    <mergeCell ref="G13:G14"/>
    <mergeCell ref="H13:H14"/>
    <mergeCell ref="H1:I1"/>
    <mergeCell ref="H2:I2"/>
    <mergeCell ref="D2:F2"/>
    <mergeCell ref="A5:H5"/>
    <mergeCell ref="A8:H8"/>
    <mergeCell ref="A12:D12"/>
    <mergeCell ref="E12:H12"/>
    <mergeCell ref="I12:I14"/>
  </mergeCells>
  <pageMargins left="0.19685039370078741" right="0.19685039370078741" top="0.59055118110236227" bottom="1.5748031496062993" header="0.31496062992125984" footer="0.31496062992125984"/>
  <pageSetup paperSize="9" scale="79" orientation="landscape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1DC89FFDAC4684DB262DCE45F8F3961" ma:contentTypeVersion="0" ma:contentTypeDescription="Створення нового документа." ma:contentTypeScope="" ma:versionID="83c020f26922ed63a1879982c2428808">
  <xsd:schema xmlns:xsd="http://www.w3.org/2001/XMLSchema" xmlns:xs="http://www.w3.org/2001/XMLSchema" xmlns:p="http://schemas.microsoft.com/office/2006/metadata/properties" xmlns:ns2="acedc1b3-a6a6-4744-bb8f-c9b717f8a9c9" targetNamespace="http://schemas.microsoft.com/office/2006/metadata/properties" ma:root="true" ma:fieldsID="0726173c3e9f53e106ecb31a6e2fb790" ns2:_="">
    <xsd:import namespace="acedc1b3-a6a6-4744-bb8f-c9b717f8a9c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edc1b3-a6a6-4744-bb8f-c9b717f8a9c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ня ідентифікатора документа" ma:description="Значення ідентифікатора документа, призначеного цьому елементу." ma:internalName="_dlc_DocId" ma:readOnly="true">
      <xsd:simpleType>
        <xsd:restriction base="dms:Text"/>
      </xsd:simpleType>
    </xsd:element>
    <xsd:element name="_dlc_DocIdUrl" ma:index="9" nillable="true" ma:displayName="Ідентифікатор документа" ma:description="Постійне посилання на цей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B816113-1C5C-48BB-8073-55F3B3A293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851719-5DF9-400C-9E39-64581E07C0D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69982E8-C3C4-4744-BE2E-EC6C4AB7EE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edc1b3-a6a6-4744-bb8f-c9b717f8a9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E9FC8C8-E04B-4859-86A5-281E56AE4471}">
  <ds:schemaRefs>
    <ds:schemaRef ds:uri="acedc1b3-a6a6-4744-bb8f-c9b717f8a9c9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дод-6</vt:lpstr>
      <vt:lpstr>'дод-6'!Область_печати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Качаєнко Олена Андріївна</dc:creator>
  <cp:lastModifiedBy>d03-hariv</cp:lastModifiedBy>
  <cp:lastPrinted>2023-04-24T12:21:59Z</cp:lastPrinted>
  <dcterms:created xsi:type="dcterms:W3CDTF">2014-01-17T10:52:16Z</dcterms:created>
  <dcterms:modified xsi:type="dcterms:W3CDTF">2023-04-24T13:32:50Z</dcterms:modified>
</cp:coreProperties>
</file>