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730" windowHeight="11760"/>
  </bookViews>
  <sheets>
    <sheet name="d-8" sheetId="1" r:id="rId1"/>
  </sheets>
  <definedNames>
    <definedName name="Z_05547273_F21D_45AD_8326_53CA31686468_.wvu.Rows" localSheetId="0" hidden="1">'d-8'!$18:$18</definedName>
  </definedNames>
  <calcPr calcId="124519"/>
</workbook>
</file>

<file path=xl/calcChain.xml><?xml version="1.0" encoding="utf-8"?>
<calcChain xmlns="http://schemas.openxmlformats.org/spreadsheetml/2006/main">
  <c r="C19" i="1"/>
  <c r="B19"/>
  <c r="C13" l="1"/>
  <c r="E18" s="1"/>
  <c r="B13"/>
  <c r="B12" s="1"/>
  <c r="D27"/>
  <c r="D26"/>
  <c r="D25"/>
  <c r="D24"/>
  <c r="D23"/>
  <c r="D22"/>
  <c r="D21"/>
  <c r="D18"/>
  <c r="D17"/>
  <c r="D16"/>
  <c r="D15"/>
  <c r="D14"/>
  <c r="F13"/>
  <c r="C12" l="1"/>
  <c r="E19" s="1"/>
  <c r="D13"/>
  <c r="D19"/>
  <c r="E25" l="1"/>
  <c r="E27"/>
  <c r="E26"/>
  <c r="E24"/>
  <c r="E23"/>
  <c r="E17"/>
  <c r="E22"/>
  <c r="E15"/>
  <c r="D12"/>
  <c r="E21"/>
  <c r="E16"/>
  <c r="E14"/>
</calcChain>
</file>

<file path=xl/sharedStrings.xml><?xml version="1.0" encoding="utf-8"?>
<sst xmlns="http://schemas.openxmlformats.org/spreadsheetml/2006/main" count="30" uniqueCount="30">
  <si>
    <t>Додаток 8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</si>
  <si>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</si>
  <si>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</si>
  <si>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</si>
  <si>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</si>
  <si>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</si>
  <si>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%</t>
  </si>
  <si>
    <t>Відсотки до загальних видатків на установи культури</t>
  </si>
  <si>
    <t>ВСЬОГО</t>
  </si>
  <si>
    <t>По установах культури, в т.ч.:</t>
  </si>
  <si>
    <t>Оплата праці</t>
  </si>
  <si>
    <t>Нарахування на зарплату</t>
  </si>
  <si>
    <t>Придбання  товарів  та  послуг</t>
  </si>
  <si>
    <t>Оплата послуг крім комунальних</t>
  </si>
  <si>
    <t xml:space="preserve">Видатки на відрядження </t>
  </si>
  <si>
    <t>Оплата комунальних послуг та енергоносіїв-всього</t>
  </si>
  <si>
    <t>в т. ч.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</si>
  <si>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</si>
  <si>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</si>
  <si>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</si>
  <si>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>- оплата газопостачання</t>
  </si>
  <si>
    <t>- оплата інших енергоносіїв та інших комунальних послуг</t>
  </si>
  <si>
    <t>Інші поточні видатки</t>
  </si>
  <si>
    <t>Заходи по культурі</t>
  </si>
  <si>
    <t>Сергій НАДАЛ</t>
  </si>
  <si>
    <t xml:space="preserve">  </t>
  </si>
  <si>
    <t xml:space="preserve">Міський голова          </t>
  </si>
  <si>
    <t>Уточнений план на  2023рік</t>
  </si>
  <si>
    <t>по закладах культури за І-й квартал 2023 року</t>
  </si>
  <si>
    <t>Фактично  використано за І-й квартал 2023 року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</si>
</sst>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color indexed="10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1">
    <xf numFmtId="0" fontId="0" fillId="0" borderId="0" xfId="0"/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4" fontId="3" fillId="0" borderId="6" xfId="0" applyNumberFormat="1" applyFont="1" applyBorder="1" applyAlignment="1" applyProtection="1">
      <alignment horizontal="center" vertical="center"/>
      <protection locked="0"/>
    </xf>
    <xf numFmtId="0" fontId="2" fillId="0" borderId="0" xfId="0" applyFont="1"/>
    <xf numFmtId="164" fontId="3" fillId="0" borderId="6" xfId="0" applyNumberFormat="1" applyFont="1" applyBorder="1" applyAlignment="1">
      <alignment horizontal="center" vertical="center"/>
    </xf>
    <xf numFmtId="0" fontId="4" fillId="0" borderId="0" xfId="0" applyFont="1"/>
    <xf numFmtId="164" fontId="2" fillId="0" borderId="6" xfId="0" applyNumberFormat="1" applyFont="1" applyBorder="1" applyAlignment="1" applyProtection="1">
      <alignment horizontal="center" vertical="center"/>
      <protection locked="0"/>
    </xf>
    <xf numFmtId="164" fontId="2" fillId="0" borderId="6" xfId="0" quotePrefix="1" applyNumberFormat="1" applyFont="1" applyBorder="1" applyAlignment="1" applyProtection="1">
      <alignment horizontal="center" vertical="center"/>
      <protection locked="0"/>
    </xf>
    <xf numFmtId="164" fontId="2" fillId="0" borderId="6" xfId="0" applyNumberFormat="1" applyFont="1" applyBorder="1" applyAlignment="1">
      <alignment horizontal="center" vertical="center"/>
    </xf>
    <xf numFmtId="0" fontId="5" fillId="0" borderId="0" xfId="0" applyFont="1"/>
    <xf numFmtId="164" fontId="3" fillId="0" borderId="6" xfId="0" quotePrefix="1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quotePrefix="1" applyNumberFormat="1" applyFont="1" applyBorder="1" applyAlignment="1" applyProtection="1">
      <alignment horizontal="center" vertical="center"/>
      <protection locked="0"/>
    </xf>
    <xf numFmtId="0" fontId="7" fillId="0" borderId="0" xfId="0" applyFont="1"/>
    <xf numFmtId="164" fontId="7" fillId="0" borderId="0" xfId="0" applyNumberFormat="1" applyFont="1" applyAlignment="1"/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 applyProtection="1">
      <alignment horizontal="center" vertical="center"/>
      <protection locked="0"/>
    </xf>
    <xf numFmtId="165" fontId="8" fillId="0" borderId="5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165" fontId="7" fillId="0" borderId="5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 applyProtection="1">
      <alignment horizontal="center" vertical="center"/>
      <protection locked="0"/>
    </xf>
    <xf numFmtId="165" fontId="8" fillId="2" borderId="5" xfId="0" applyNumberFormat="1" applyFont="1" applyFill="1" applyBorder="1" applyAlignment="1" applyProtection="1">
      <alignment horizontal="center" vertical="center"/>
      <protection locked="0"/>
    </xf>
    <xf numFmtId="164" fontId="8" fillId="0" borderId="0" xfId="0" applyNumberFormat="1" applyFont="1" applyBorder="1" applyAlignment="1" applyProtection="1">
      <alignment horizontal="center" vertical="center"/>
      <protection locked="0"/>
    </xf>
    <xf numFmtId="16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0" fillId="0" borderId="0" xfId="0" applyFont="1"/>
    <xf numFmtId="164" fontId="8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8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164" fontId="8" fillId="0" borderId="0" xfId="0" applyNumberFormat="1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showRuler="0" view="pageBreakPreview" topLeftCell="A4" zoomScaleNormal="75" zoomScaleSheetLayoutView="100" workbookViewId="0">
      <selection activeCell="I17" sqref="I17"/>
    </sheetView>
  </sheetViews>
  <sheetFormatPr defaultRowHeight="15.75"/>
  <cols>
    <col min="1" max="1" width="27.875" style="14" customWidth="1"/>
    <col min="2" max="2" width="17" style="14" customWidth="1"/>
    <col min="3" max="3" width="16.375" style="14" customWidth="1"/>
    <col min="4" max="4" width="12.125" style="14" customWidth="1"/>
    <col min="5" max="5" width="15.375" style="18" customWidth="1"/>
    <col min="6" max="6" width="0.125" customWidth="1"/>
  </cols>
  <sheetData>
    <row r="1" spans="1:7">
      <c r="B1" s="15"/>
      <c r="C1" s="15"/>
      <c r="D1" s="15"/>
      <c r="E1" s="16" t="s">
        <v>0</v>
      </c>
      <c r="F1" s="1"/>
    </row>
    <row r="2" spans="1:7">
      <c r="B2" s="17"/>
      <c r="C2" s="17"/>
      <c r="D2" s="17"/>
      <c r="E2" s="16" t="s">
        <v>1</v>
      </c>
      <c r="F2" s="1"/>
    </row>
    <row r="3" spans="1:7">
      <c r="B3" s="15"/>
      <c r="C3" s="15"/>
      <c r="D3" s="15"/>
      <c r="E3" s="16"/>
      <c r="F3" s="32"/>
    </row>
    <row r="4" spans="1:7">
      <c r="B4" s="15"/>
      <c r="C4" s="15"/>
      <c r="D4" s="15"/>
      <c r="E4" s="16"/>
      <c r="F4" s="32"/>
    </row>
    <row r="5" spans="1:7">
      <c r="B5" s="15"/>
      <c r="C5" s="15"/>
      <c r="D5" s="15"/>
      <c r="E5" s="16"/>
      <c r="F5" s="32"/>
    </row>
    <row r="6" spans="1:7">
      <c r="A6" s="40" t="s">
        <v>2</v>
      </c>
      <c r="B6" s="40"/>
      <c r="C6" s="40"/>
      <c r="D6" s="40"/>
      <c r="E6" s="40"/>
      <c r="F6" s="40"/>
    </row>
    <row r="7" spans="1:7">
      <c r="A7" s="40" t="s">
        <v>3</v>
      </c>
      <c r="B7" s="40"/>
      <c r="C7" s="40"/>
      <c r="D7" s="40"/>
      <c r="E7" s="40"/>
      <c r="F7" s="40"/>
    </row>
    <row r="8" spans="1:7">
      <c r="A8" s="40" t="s">
        <v>28</v>
      </c>
      <c r="B8" s="40"/>
      <c r="C8" s="40"/>
      <c r="D8" s="40"/>
      <c r="E8" s="40"/>
      <c r="F8" s="40"/>
    </row>
    <row r="9" spans="1:7">
      <c r="A9" s="33"/>
      <c r="B9" s="33"/>
      <c r="C9" s="33"/>
      <c r="D9" s="33"/>
      <c r="E9" s="33"/>
      <c r="F9" s="34"/>
    </row>
    <row r="10" spans="1:7" ht="16.5" thickBot="1">
      <c r="F10" s="1" t="s">
        <v>4</v>
      </c>
    </row>
    <row r="11" spans="1:7" ht="78.75">
      <c r="A11" s="19" t="s">
        <v>5</v>
      </c>
      <c r="B11" s="20" t="s">
        <v>27</v>
      </c>
      <c r="C11" s="20" t="s">
        <v>29</v>
      </c>
      <c r="D11" s="20" t="s">
        <v>6</v>
      </c>
      <c r="E11" s="21" t="s">
        <v>7</v>
      </c>
      <c r="F11" s="2"/>
    </row>
    <row r="12" spans="1:7">
      <c r="A12" s="35" t="s">
        <v>8</v>
      </c>
      <c r="B12" s="22">
        <f>B13+B26+B27</f>
        <v>41221.900000000009</v>
      </c>
      <c r="C12" s="22">
        <f>C13+C26+C27</f>
        <v>8344.7999999999993</v>
      </c>
      <c r="D12" s="23">
        <f>C12/B12*100</f>
        <v>20.243608373219082</v>
      </c>
      <c r="E12" s="24"/>
      <c r="F12" s="3"/>
      <c r="G12" s="4"/>
    </row>
    <row r="13" spans="1:7" s="6" customFormat="1" ht="31.5">
      <c r="A13" s="35" t="s">
        <v>9</v>
      </c>
      <c r="B13" s="22">
        <f>B14+B15+B16+B17+B19</f>
        <v>38919.900000000009</v>
      </c>
      <c r="C13" s="22">
        <f>C14+C15+C16+C17+C19</f>
        <v>8062.6999999999989</v>
      </c>
      <c r="D13" s="25">
        <f>C13/B13*100</f>
        <v>20.716137502922663</v>
      </c>
      <c r="E13" s="26">
        <v>100</v>
      </c>
      <c r="F13" s="5" t="e">
        <f>SUM(F14:F19)+#REF!</f>
        <v>#REF!</v>
      </c>
      <c r="G13" s="4"/>
    </row>
    <row r="14" spans="1:7" ht="18" customHeight="1">
      <c r="A14" s="36" t="s">
        <v>10</v>
      </c>
      <c r="B14" s="26">
        <v>23913.7</v>
      </c>
      <c r="C14" s="26">
        <v>5363.4</v>
      </c>
      <c r="D14" s="25">
        <f t="shared" ref="D14:D25" si="0">C14/B14*100</f>
        <v>22.428147881758154</v>
      </c>
      <c r="E14" s="25">
        <f>C14/C12*100</f>
        <v>64.272361230946217</v>
      </c>
      <c r="F14" s="7"/>
      <c r="G14" s="4"/>
    </row>
    <row r="15" spans="1:7">
      <c r="A15" s="36" t="s">
        <v>11</v>
      </c>
      <c r="B15" s="26">
        <v>5261.1</v>
      </c>
      <c r="C15" s="26">
        <v>1154.4000000000001</v>
      </c>
      <c r="D15" s="25">
        <f t="shared" si="0"/>
        <v>21.942179392142329</v>
      </c>
      <c r="E15" s="25">
        <f>C15/C12*100</f>
        <v>13.833764739718148</v>
      </c>
      <c r="F15" s="7"/>
      <c r="G15" s="4"/>
    </row>
    <row r="16" spans="1:7" ht="19.5" customHeight="1">
      <c r="A16" s="36" t="s">
        <v>12</v>
      </c>
      <c r="B16" s="26">
        <v>1097.7</v>
      </c>
      <c r="C16" s="26">
        <v>158.4</v>
      </c>
      <c r="D16" s="25">
        <f t="shared" si="0"/>
        <v>14.430172178190762</v>
      </c>
      <c r="E16" s="25">
        <f>C16/C12*100</f>
        <v>1.8981880931837793</v>
      </c>
      <c r="F16" s="8"/>
      <c r="G16" s="4"/>
    </row>
    <row r="17" spans="1:9" ht="38.25" customHeight="1">
      <c r="A17" s="36" t="s">
        <v>13</v>
      </c>
      <c r="B17" s="26">
        <v>1997</v>
      </c>
      <c r="C17" s="26">
        <v>425.9</v>
      </c>
      <c r="D17" s="25">
        <f t="shared" si="0"/>
        <v>21.326990485728594</v>
      </c>
      <c r="E17" s="25">
        <f>C17/C12*100</f>
        <v>5.1037772025692654</v>
      </c>
      <c r="F17" s="8"/>
      <c r="G17" s="4"/>
    </row>
    <row r="18" spans="1:9" ht="26.25" hidden="1" customHeight="1">
      <c r="A18" s="36" t="s">
        <v>14</v>
      </c>
      <c r="B18" s="26"/>
      <c r="C18" s="26"/>
      <c r="D18" s="25" t="e">
        <f t="shared" si="0"/>
        <v>#DIV/0!</v>
      </c>
      <c r="E18" s="25">
        <f>C18/C13*100</f>
        <v>0</v>
      </c>
      <c r="F18" s="8"/>
      <c r="G18" s="4"/>
    </row>
    <row r="19" spans="1:9" ht="39" customHeight="1">
      <c r="A19" s="36" t="s">
        <v>15</v>
      </c>
      <c r="B19" s="26">
        <f>B21+B22+B23+B24+B25</f>
        <v>6650.4000000000015</v>
      </c>
      <c r="C19" s="26">
        <f>C21+C22+C23+C24+C25</f>
        <v>960.6</v>
      </c>
      <c r="D19" s="25">
        <f t="shared" si="0"/>
        <v>14.44424395525081</v>
      </c>
      <c r="E19" s="25">
        <f>C19/C12*100</f>
        <v>11.511360368133449</v>
      </c>
      <c r="F19" s="8"/>
      <c r="G19" s="4"/>
    </row>
    <row r="20" spans="1:9" s="10" customFormat="1">
      <c r="A20" s="37" t="s">
        <v>16</v>
      </c>
      <c r="B20" s="26"/>
      <c r="C20" s="26"/>
      <c r="D20" s="25"/>
      <c r="E20" s="25"/>
      <c r="F20" s="9"/>
      <c r="I20"/>
    </row>
    <row r="21" spans="1:9" s="10" customFormat="1">
      <c r="A21" s="37" t="s">
        <v>17</v>
      </c>
      <c r="B21" s="26">
        <v>2780.5</v>
      </c>
      <c r="C21" s="26">
        <v>418</v>
      </c>
      <c r="D21" s="25">
        <f t="shared" si="0"/>
        <v>15.033267397950009</v>
      </c>
      <c r="E21" s="25">
        <f>C21/C12*100</f>
        <v>5.0091074681238617</v>
      </c>
      <c r="F21" s="7"/>
    </row>
    <row r="22" spans="1:9" s="10" customFormat="1">
      <c r="A22" s="37" t="s">
        <v>18</v>
      </c>
      <c r="B22" s="26">
        <v>183.3</v>
      </c>
      <c r="C22" s="26">
        <v>33.200000000000003</v>
      </c>
      <c r="D22" s="25">
        <f t="shared" si="0"/>
        <v>18.112384069830878</v>
      </c>
      <c r="E22" s="25">
        <f>C22/C12*100</f>
        <v>0.39785255488447901</v>
      </c>
      <c r="F22" s="7"/>
    </row>
    <row r="23" spans="1:9" s="10" customFormat="1">
      <c r="A23" s="37" t="s">
        <v>19</v>
      </c>
      <c r="B23" s="26">
        <v>1492.9</v>
      </c>
      <c r="C23" s="26">
        <v>160.4</v>
      </c>
      <c r="D23" s="25">
        <f t="shared" si="0"/>
        <v>10.744189162033626</v>
      </c>
      <c r="E23" s="25">
        <f>C23/C12*100</f>
        <v>1.9221551145623623</v>
      </c>
      <c r="F23" s="7"/>
    </row>
    <row r="24" spans="1:9" s="10" customFormat="1">
      <c r="A24" s="38" t="s">
        <v>20</v>
      </c>
      <c r="B24" s="26">
        <v>2129.6</v>
      </c>
      <c r="C24" s="26">
        <v>338.9</v>
      </c>
      <c r="D24" s="25">
        <f t="shared" si="0"/>
        <v>15.913786626596544</v>
      </c>
      <c r="E24" s="25">
        <f>C24/C12*100</f>
        <v>4.0612117726009016</v>
      </c>
      <c r="F24" s="7"/>
    </row>
    <row r="25" spans="1:9" s="10" customFormat="1" ht="31.5">
      <c r="A25" s="38" t="s">
        <v>21</v>
      </c>
      <c r="B25" s="26">
        <v>64.099999999999994</v>
      </c>
      <c r="C25" s="26">
        <v>10.1</v>
      </c>
      <c r="D25" s="25">
        <f t="shared" si="0"/>
        <v>15.756630265210608</v>
      </c>
      <c r="E25" s="25">
        <f>C25/C12*100</f>
        <v>0.1210334579618445</v>
      </c>
      <c r="F25" s="7"/>
    </row>
    <row r="26" spans="1:9" s="10" customFormat="1">
      <c r="A26" s="36" t="s">
        <v>22</v>
      </c>
      <c r="B26" s="26">
        <v>2</v>
      </c>
      <c r="C26" s="26">
        <v>0</v>
      </c>
      <c r="D26" s="25">
        <f>C26/B26*100</f>
        <v>0</v>
      </c>
      <c r="E26" s="25">
        <f>C26/C12*100</f>
        <v>0</v>
      </c>
      <c r="F26" s="8"/>
    </row>
    <row r="27" spans="1:9" s="12" customFormat="1" ht="19.5" customHeight="1">
      <c r="A27" s="35" t="s">
        <v>23</v>
      </c>
      <c r="B27" s="27">
        <v>2300</v>
      </c>
      <c r="C27" s="27">
        <v>282.10000000000002</v>
      </c>
      <c r="D27" s="23">
        <f>C27/B27*100</f>
        <v>12.265217391304349</v>
      </c>
      <c r="E27" s="23">
        <f>C27/C12*100</f>
        <v>3.3805483654491422</v>
      </c>
      <c r="F27" s="11">
        <v>0</v>
      </c>
    </row>
    <row r="28" spans="1:9" s="12" customFormat="1" ht="19.5" customHeight="1">
      <c r="A28" s="35"/>
      <c r="B28" s="22"/>
      <c r="C28" s="22"/>
      <c r="D28" s="23"/>
      <c r="E28" s="23"/>
      <c r="F28" s="11"/>
    </row>
    <row r="29" spans="1:9">
      <c r="A29" s="39"/>
      <c r="B29" s="28"/>
      <c r="C29" s="28"/>
      <c r="D29" s="29"/>
      <c r="E29" s="29"/>
      <c r="F29" s="13"/>
      <c r="G29" s="4"/>
    </row>
    <row r="30" spans="1:9">
      <c r="A30" s="30" t="s">
        <v>26</v>
      </c>
      <c r="B30" s="30"/>
      <c r="D30" s="14" t="s">
        <v>24</v>
      </c>
      <c r="F30" s="32"/>
    </row>
    <row r="31" spans="1:9">
      <c r="A31" s="30"/>
      <c r="B31" s="30"/>
      <c r="D31" s="31"/>
      <c r="F31" s="32"/>
    </row>
    <row r="32" spans="1:9">
      <c r="F32" s="32"/>
    </row>
    <row r="33" spans="4:6">
      <c r="D33" s="14" t="s">
        <v>25</v>
      </c>
      <c r="F33" s="32"/>
    </row>
  </sheetData>
  <mergeCells count="3">
    <mergeCell ref="A6:F6"/>
    <mergeCell ref="A7:F7"/>
    <mergeCell ref="A8:F8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75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2022-10-25T05:27:56Z</cp:lastPrinted>
  <dcterms:created xsi:type="dcterms:W3CDTF">2021-02-10T13:55:16Z</dcterms:created>
  <dcterms:modified xsi:type="dcterms:W3CDTF">2023-04-19T12:19:42Z</dcterms:modified>
</cp:coreProperties>
</file>