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/>
  </bookViews>
  <sheets>
    <sheet name="d-5" sheetId="1" r:id="rId1"/>
  </sheets>
  <definedNames>
    <definedName name="Z_05547273_F21D_45AD_8326_53CA31686468_.wvu.Rows" localSheetId="0" hidden="1">'d-5'!#REF!,'d-5'!$32:$32</definedName>
    <definedName name="Z_2247399C_88EE_4E6B_ACAD_924BC81A752D_.wvu.Rows" localSheetId="0" hidden="1">'d-5'!#REF!,'d-5'!#REF!</definedName>
    <definedName name="Z_29F2A9C4_5EFD_4FDF_A773_138077B9B77A_.wvu.Rows" localSheetId="0" hidden="1">'d-5'!#REF!,'d-5'!$32:$32</definedName>
    <definedName name="Z_578E53CF_8538_4FC0_AF0D_A71E8546423D_.wvu.Rows" localSheetId="0" hidden="1">'d-5'!#REF!,'d-5'!$32:$32</definedName>
    <definedName name="Z_8D009444_944E_4AE6_B124_72B770E7B72F_.wvu.Rows" localSheetId="0" hidden="1">'d-5'!#REF!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" i="1" l="1"/>
  <c r="E27" i="1"/>
  <c r="E21" i="1"/>
  <c r="E11" i="1" l="1"/>
  <c r="C15" i="1"/>
  <c r="C11" i="1" s="1"/>
  <c r="B11" i="1"/>
  <c r="D21" i="1" l="1"/>
  <c r="C22" i="1" l="1"/>
  <c r="B22" i="1"/>
  <c r="D32" i="1"/>
  <c r="D31" i="1"/>
  <c r="D30" i="1"/>
  <c r="D29" i="1"/>
  <c r="D28" i="1"/>
  <c r="D27" i="1"/>
  <c r="D26" i="1"/>
  <c r="D25" i="1"/>
  <c r="D24" i="1"/>
  <c r="D20" i="1"/>
  <c r="D19" i="1"/>
  <c r="D18" i="1"/>
  <c r="D17" i="1"/>
  <c r="D14" i="1"/>
  <c r="D13" i="1"/>
  <c r="E32" i="1" l="1"/>
  <c r="D22" i="1"/>
  <c r="D15" i="1"/>
  <c r="E29" i="1" l="1"/>
  <c r="E25" i="1"/>
  <c r="E31" i="1"/>
  <c r="E23" i="1"/>
  <c r="E19" i="1"/>
  <c r="E17" i="1"/>
  <c r="E14" i="1"/>
  <c r="E22" i="1"/>
  <c r="E30" i="1"/>
  <c r="E28" i="1"/>
  <c r="E26" i="1"/>
  <c r="E24" i="1"/>
  <c r="E20" i="1"/>
  <c r="E18" i="1"/>
  <c r="E15" i="1"/>
  <c r="E13" i="1"/>
  <c r="D11" i="1"/>
</calcChain>
</file>

<file path=xl/sharedStrings.xml><?xml version="1.0" encoding="utf-8"?>
<sst xmlns="http://schemas.openxmlformats.org/spreadsheetml/2006/main" count="35" uniqueCount="35">
  <si>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</si>
  <si>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</si>
  <si>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</si>
  <si>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</si>
  <si>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</si>
  <si>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</si>
  <si>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</si>
  <si>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</si>
  <si>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</si>
  <si>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</si>
  <si>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</si>
  <si>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</si>
  <si>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</si>
  <si>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</si>
  <si>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</si>
  <si>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</si>
  <si>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</si>
  <si>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</si>
  <si>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</si>
  <si>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</si>
  <si>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</si>
  <si>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</si>
  <si>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</si>
  <si>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</si>
  <si>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</si>
  <si>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</si>
  <si>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</si>
  <si>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</si>
  <si>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</si>
  <si>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</si>
  <si>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</si>
  <si>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 xml:space="preserve"> Уточнений план на  2023 рік</t>
  </si>
  <si>
    <t>Фактично  використано за І-й квартал 2023року</t>
  </si>
  <si>
    <t>Видатки на відрядження</t>
  </si>
  <si>
    <t xml:space="preserve">  за І-й квартал  2023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</si>
</sst>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showRuler="0" view="pageBreakPreview" zoomScaleSheetLayoutView="100" workbookViewId="0">
      <selection activeCell="A9" sqref="A9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 t="s">
        <v>1</v>
      </c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6" t="s">
        <v>2</v>
      </c>
      <c r="B6" s="26"/>
      <c r="C6" s="26"/>
      <c r="D6" s="26"/>
      <c r="E6" s="26"/>
      <c r="F6" s="4"/>
    </row>
    <row r="7" spans="1:6" ht="18.75" customHeight="1" x14ac:dyDescent="0.25">
      <c r="A7" s="27" t="s">
        <v>3</v>
      </c>
      <c r="B7" s="27"/>
      <c r="C7" s="27"/>
      <c r="D7" s="27"/>
      <c r="E7" s="27"/>
      <c r="F7" s="5"/>
    </row>
    <row r="8" spans="1:6" ht="23.25" customHeight="1" x14ac:dyDescent="0.25">
      <c r="A8" s="28" t="s">
        <v>34</v>
      </c>
      <c r="B8" s="28"/>
      <c r="C8" s="28"/>
      <c r="D8" s="28"/>
      <c r="E8" s="28"/>
      <c r="F8" s="6"/>
    </row>
    <row r="9" spans="1:6" ht="16.5" thickBot="1" x14ac:dyDescent="0.3">
      <c r="E9" s="12" t="s">
        <v>4</v>
      </c>
    </row>
    <row r="10" spans="1:6" ht="78.75" customHeight="1" x14ac:dyDescent="0.25">
      <c r="A10" s="15" t="s">
        <v>5</v>
      </c>
      <c r="B10" s="16" t="s">
        <v>31</v>
      </c>
      <c r="C10" s="16" t="s">
        <v>32</v>
      </c>
      <c r="D10" s="16" t="s">
        <v>6</v>
      </c>
      <c r="E10" s="16" t="s">
        <v>7</v>
      </c>
      <c r="F10" s="7"/>
    </row>
    <row r="11" spans="1:6" x14ac:dyDescent="0.25">
      <c r="A11" s="17" t="s">
        <v>8</v>
      </c>
      <c r="B11" s="18">
        <f>B13+B14+B15+B22+B29+B30+B32+B31</f>
        <v>131551.59999999998</v>
      </c>
      <c r="C11" s="18">
        <f>C13+C14+C15+C22+C29+C30+C32+C31</f>
        <v>19797.800000000003</v>
      </c>
      <c r="D11" s="18">
        <f>C11/B11*100</f>
        <v>15.049455878909878</v>
      </c>
      <c r="E11" s="19">
        <f>E13+E15+E14+E22+E29+E30+E32+E31</f>
        <v>100.00000000000001</v>
      </c>
      <c r="F11" s="8"/>
    </row>
    <row r="12" spans="1:6" x14ac:dyDescent="0.25">
      <c r="A12" s="20" t="s">
        <v>9</v>
      </c>
      <c r="B12" s="21"/>
      <c r="C12" s="21"/>
      <c r="D12" s="18"/>
      <c r="E12" s="22"/>
      <c r="F12" s="9"/>
    </row>
    <row r="13" spans="1:6" ht="31.5" x14ac:dyDescent="0.25">
      <c r="A13" s="20" t="s">
        <v>10</v>
      </c>
      <c r="B13" s="21">
        <v>19692.5</v>
      </c>
      <c r="C13" s="21">
        <v>2904.1</v>
      </c>
      <c r="D13" s="18">
        <f t="shared" ref="D13:D32" si="0">C13/B13*100</f>
        <v>14.747238796496129</v>
      </c>
      <c r="E13" s="22">
        <f>C13/C11*100</f>
        <v>14.668801584014382</v>
      </c>
      <c r="F13" s="9"/>
    </row>
    <row r="14" spans="1:6" x14ac:dyDescent="0.25">
      <c r="A14" s="20" t="s">
        <v>11</v>
      </c>
      <c r="B14" s="21">
        <v>4347.1000000000004</v>
      </c>
      <c r="C14" s="21">
        <v>652.70000000000005</v>
      </c>
      <c r="D14" s="18">
        <f t="shared" si="0"/>
        <v>15.014607439442388</v>
      </c>
      <c r="E14" s="22">
        <f>C14/C11*100</f>
        <v>3.2968309610158704</v>
      </c>
      <c r="F14" s="9"/>
    </row>
    <row r="15" spans="1:6" ht="31.5" x14ac:dyDescent="0.25">
      <c r="A15" s="20" t="s">
        <v>12</v>
      </c>
      <c r="B15" s="21">
        <f>B17+B18+B19+B20+B21</f>
        <v>16950</v>
      </c>
      <c r="C15" s="21">
        <f>C17+C18+C19+C20+C21</f>
        <v>594.6</v>
      </c>
      <c r="D15" s="18">
        <f t="shared" si="0"/>
        <v>3.507964601769912</v>
      </c>
      <c r="E15" s="22">
        <f>C15/C11*100</f>
        <v>3.0033640101425405</v>
      </c>
      <c r="F15" s="9"/>
    </row>
    <row r="16" spans="1:6" x14ac:dyDescent="0.25">
      <c r="A16" s="20" t="s">
        <v>13</v>
      </c>
      <c r="B16" s="21"/>
      <c r="C16" s="21"/>
      <c r="D16" s="18"/>
      <c r="E16" s="22"/>
      <c r="F16" s="9"/>
    </row>
    <row r="17" spans="1:6" ht="63" x14ac:dyDescent="0.25">
      <c r="A17" s="23" t="s">
        <v>14</v>
      </c>
      <c r="B17" s="21">
        <v>562.20000000000005</v>
      </c>
      <c r="C17" s="21">
        <v>135.19999999999999</v>
      </c>
      <c r="D17" s="18">
        <f t="shared" si="0"/>
        <v>24.04838135894699</v>
      </c>
      <c r="E17" s="22">
        <f>C17/C11*100</f>
        <v>0.68290416106840135</v>
      </c>
      <c r="F17" s="9"/>
    </row>
    <row r="18" spans="1:6" ht="31.5" x14ac:dyDescent="0.25">
      <c r="A18" s="23" t="s">
        <v>15</v>
      </c>
      <c r="B18" s="21">
        <v>12964</v>
      </c>
      <c r="C18" s="21">
        <v>301.60000000000002</v>
      </c>
      <c r="D18" s="18">
        <f t="shared" si="0"/>
        <v>2.3264424560320891</v>
      </c>
      <c r="E18" s="22">
        <f>C18/C11*100</f>
        <v>1.5234015900756648</v>
      </c>
      <c r="F18" s="9"/>
    </row>
    <row r="19" spans="1:6" x14ac:dyDescent="0.25">
      <c r="A19" s="23" t="s">
        <v>16</v>
      </c>
      <c r="B19" s="21">
        <v>775.1</v>
      </c>
      <c r="C19" s="21">
        <v>38.700000000000003</v>
      </c>
      <c r="D19" s="18">
        <f t="shared" si="0"/>
        <v>4.9929041414011097</v>
      </c>
      <c r="E19" s="22">
        <f>C19/C11*100</f>
        <v>0.19547626503954985</v>
      </c>
      <c r="F19" s="9"/>
    </row>
    <row r="20" spans="1:6" ht="31.5" x14ac:dyDescent="0.25">
      <c r="A20" s="23" t="s">
        <v>17</v>
      </c>
      <c r="B20" s="21">
        <v>2504.6999999999998</v>
      </c>
      <c r="C20" s="21">
        <v>107.1</v>
      </c>
      <c r="D20" s="18">
        <f t="shared" si="0"/>
        <v>4.275961192957241</v>
      </c>
      <c r="E20" s="22">
        <f>C20/C11*100</f>
        <v>0.54096919859782389</v>
      </c>
      <c r="F20" s="9"/>
    </row>
    <row r="21" spans="1:6" x14ac:dyDescent="0.25">
      <c r="A21" s="23" t="s">
        <v>33</v>
      </c>
      <c r="B21" s="21">
        <v>144</v>
      </c>
      <c r="C21" s="21">
        <v>12</v>
      </c>
      <c r="D21" s="18">
        <f t="shared" si="0"/>
        <v>8.3333333333333321</v>
      </c>
      <c r="E21" s="22">
        <f>C21/C11*100</f>
        <v>6.0612795361100716E-2</v>
      </c>
      <c r="F21" s="9"/>
    </row>
    <row r="22" spans="1:6" ht="31.5" x14ac:dyDescent="0.25">
      <c r="A22" s="20" t="s">
        <v>18</v>
      </c>
      <c r="B22" s="21">
        <f>B24+B25+B26+B28+B27</f>
        <v>66837.7</v>
      </c>
      <c r="C22" s="21">
        <f>C24+C25+C26+C28+C27</f>
        <v>12330.800000000003</v>
      </c>
      <c r="D22" s="18">
        <f t="shared" si="0"/>
        <v>18.448869425488915</v>
      </c>
      <c r="E22" s="22">
        <f>C22/C11*100</f>
        <v>62.283688086555081</v>
      </c>
      <c r="F22" s="9"/>
    </row>
    <row r="23" spans="1:6" x14ac:dyDescent="0.25">
      <c r="A23" s="20" t="s">
        <v>19</v>
      </c>
      <c r="B23" s="21"/>
      <c r="C23" s="21"/>
      <c r="D23" s="18"/>
      <c r="E23" s="22">
        <f>C23/C11*100</f>
        <v>0</v>
      </c>
      <c r="F23" s="9"/>
    </row>
    <row r="24" spans="1:6" x14ac:dyDescent="0.25">
      <c r="A24" s="23" t="s">
        <v>20</v>
      </c>
      <c r="B24" s="21">
        <v>35829</v>
      </c>
      <c r="C24" s="21">
        <v>7900.6</v>
      </c>
      <c r="D24" s="18">
        <f t="shared" si="0"/>
        <v>22.050852661252058</v>
      </c>
      <c r="E24" s="22">
        <f>C24/C11*100</f>
        <v>39.906454252492694</v>
      </c>
      <c r="F24" s="9"/>
    </row>
    <row r="25" spans="1:6" x14ac:dyDescent="0.25">
      <c r="A25" s="23" t="s">
        <v>21</v>
      </c>
      <c r="B25" s="21">
        <v>4480.1000000000004</v>
      </c>
      <c r="C25" s="21">
        <v>779.1</v>
      </c>
      <c r="D25" s="18">
        <f t="shared" si="0"/>
        <v>17.390236825070868</v>
      </c>
      <c r="E25" s="22">
        <f>C25/C11*100</f>
        <v>3.9352857388194642</v>
      </c>
      <c r="F25" s="9"/>
    </row>
    <row r="26" spans="1:6" x14ac:dyDescent="0.25">
      <c r="A26" s="23" t="s">
        <v>22</v>
      </c>
      <c r="B26" s="21">
        <v>23769.9</v>
      </c>
      <c r="C26" s="21">
        <v>3079.2</v>
      </c>
      <c r="D26" s="18">
        <f t="shared" si="0"/>
        <v>12.9541983769389</v>
      </c>
      <c r="E26" s="22">
        <f>C26/C11*100</f>
        <v>15.553243289658445</v>
      </c>
      <c r="F26" s="9"/>
    </row>
    <row r="27" spans="1:6" x14ac:dyDescent="0.25">
      <c r="A27" s="23" t="s">
        <v>23</v>
      </c>
      <c r="B27" s="21">
        <v>1998.1</v>
      </c>
      <c r="C27" s="21">
        <v>404.7</v>
      </c>
      <c r="D27" s="18">
        <f t="shared" si="0"/>
        <v>20.254241529452983</v>
      </c>
      <c r="E27" s="22">
        <f>C27/C11*100</f>
        <v>2.0441665235531219</v>
      </c>
      <c r="F27" s="9"/>
    </row>
    <row r="28" spans="1:6" x14ac:dyDescent="0.25">
      <c r="A28" s="23" t="s">
        <v>24</v>
      </c>
      <c r="B28" s="21">
        <v>760.6</v>
      </c>
      <c r="C28" s="21">
        <v>167.2</v>
      </c>
      <c r="D28" s="18">
        <f t="shared" si="0"/>
        <v>21.982645280042071</v>
      </c>
      <c r="E28" s="22">
        <f>C28/C11*100</f>
        <v>0.84453828203133674</v>
      </c>
      <c r="F28" s="9"/>
    </row>
    <row r="29" spans="1:6" ht="31.5" x14ac:dyDescent="0.25">
      <c r="A29" s="24" t="s">
        <v>25</v>
      </c>
      <c r="B29" s="21">
        <v>1930.7</v>
      </c>
      <c r="C29" s="21">
        <v>0</v>
      </c>
      <c r="D29" s="18">
        <f t="shared" si="0"/>
        <v>0</v>
      </c>
      <c r="E29" s="22">
        <f>C29/C11*100</f>
        <v>0</v>
      </c>
      <c r="F29" s="9"/>
    </row>
    <row r="30" spans="1:6" x14ac:dyDescent="0.25">
      <c r="A30" s="20" t="s">
        <v>26</v>
      </c>
      <c r="B30" s="21">
        <v>975.7</v>
      </c>
      <c r="C30" s="21">
        <v>230.1</v>
      </c>
      <c r="D30" s="18">
        <f t="shared" si="0"/>
        <v>23.583068566157628</v>
      </c>
      <c r="E30" s="22">
        <f>C30/C11*100</f>
        <v>1.1622503510491062</v>
      </c>
      <c r="F30" s="9"/>
    </row>
    <row r="31" spans="1:6" ht="15" customHeight="1" x14ac:dyDescent="0.25">
      <c r="A31" s="20" t="s">
        <v>27</v>
      </c>
      <c r="B31" s="21">
        <v>20817.900000000001</v>
      </c>
      <c r="C31" s="21">
        <v>3085.5</v>
      </c>
      <c r="D31" s="18">
        <f t="shared" si="0"/>
        <v>14.82137967806551</v>
      </c>
      <c r="E31" s="22">
        <f>C31/C11*100</f>
        <v>15.585065007223022</v>
      </c>
      <c r="F31" s="9"/>
    </row>
    <row r="32" spans="1:6" ht="63" hidden="1" x14ac:dyDescent="0.25">
      <c r="A32" s="20" t="s">
        <v>28</v>
      </c>
      <c r="B32" s="21"/>
      <c r="C32" s="21"/>
      <c r="D32" s="18" t="e">
        <f t="shared" si="0"/>
        <v>#DIV/0!</v>
      </c>
      <c r="E32" s="22">
        <f>C32/C11*100</f>
        <v>0</v>
      </c>
      <c r="F32" s="9"/>
    </row>
    <row r="33" spans="1:6" ht="30.75" customHeight="1" x14ac:dyDescent="0.25">
      <c r="A33" s="25" t="s">
        <v>29</v>
      </c>
      <c r="B33" s="25"/>
      <c r="C33" s="25"/>
      <c r="D33" s="12" t="s">
        <v>30</v>
      </c>
      <c r="F33" s="2"/>
    </row>
    <row r="34" spans="1:6" x14ac:dyDescent="0.25">
      <c r="A34" s="25"/>
      <c r="B34" s="25"/>
      <c r="F34" s="10"/>
    </row>
    <row r="35" spans="1:6" x14ac:dyDescent="0.25">
      <c r="F35" s="10"/>
    </row>
    <row r="36" spans="1:6" x14ac:dyDescent="0.25"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2023-04-12T13:22:45Z</cp:lastPrinted>
  <dcterms:created xsi:type="dcterms:W3CDTF">2021-02-10T13:54:17Z</dcterms:created>
  <dcterms:modified xsi:type="dcterms:W3CDTF">2023-04-12T13:23:11Z</dcterms:modified>
</cp:coreProperties>
</file>