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'd-4'!$A$1:$E$39</definedName>
  </definedNames>
  <calcPr calcId="124519"/>
</workbook>
</file>

<file path=xl/calcChain.xml><?xml version="1.0" encoding="utf-8"?>
<calcChain xmlns="http://schemas.openxmlformats.org/spreadsheetml/2006/main">
  <c r="D25" i="1"/>
  <c r="C20"/>
  <c r="C13" s="1"/>
  <c r="B20"/>
  <c r="B13" s="1"/>
  <c r="B9" l="1"/>
  <c r="C9" l="1"/>
  <c r="D35"/>
  <c r="D34"/>
  <c r="D33"/>
  <c r="D32"/>
  <c r="D31"/>
  <c r="D28"/>
  <c r="D27"/>
  <c r="D26"/>
  <c r="D24"/>
  <c r="D23"/>
  <c r="D22"/>
  <c r="D19"/>
  <c r="D18"/>
  <c r="D17"/>
  <c r="D16"/>
  <c r="D15"/>
  <c r="D12"/>
  <c r="D11"/>
  <c r="E35" l="1"/>
  <c r="D20"/>
  <c r="D13"/>
  <c r="E33" l="1"/>
  <c r="E28"/>
  <c r="E31"/>
  <c r="E26"/>
  <c r="E34"/>
  <c r="E32"/>
  <c r="E29"/>
  <c r="E27"/>
  <c r="E25"/>
  <c r="E24"/>
  <c r="E23"/>
  <c r="E19"/>
  <c r="E18"/>
  <c r="E22"/>
  <c r="E17"/>
  <c r="E16"/>
  <c r="E15"/>
  <c r="E12"/>
  <c r="D9"/>
  <c r="E13"/>
  <c r="E11"/>
  <c r="E20"/>
</calcChain>
</file>

<file path=xl/sharedStrings.xml><?xml version="1.0" encoding="utf-8"?>
<sst xmlns="http://schemas.openxmlformats.org/spreadsheetml/2006/main" count="41" uniqueCount="39">
  <si>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</si>
  <si>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</si>
  <si>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</si>
  <si>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</si>
  <si>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</si>
  <si>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</si>
  <si>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</si>
  <si>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</si>
  <si>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</si>
  <si>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</si>
  <si>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</si>
  <si>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</si>
  <si>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</si>
  <si>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</si>
  <si>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</si>
  <si>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</si>
  <si>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</si>
  <si>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</si>
  <si>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</si>
  <si>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</si>
  <si>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</si>
  <si>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</si>
  <si>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</si>
  <si>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 xml:space="preserve"> - Оплата інших комунальних послуг</t>
  </si>
  <si>
    <t>Окремі заходи по реалізації державних (регіональних) програм</t>
  </si>
  <si>
    <t xml:space="preserve">в тому числі " Галицький коледж" - всього 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</si>
  <si>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</si>
  <si>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</si>
  <si>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</si>
  <si>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</si>
  <si>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</si>
  <si>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</si>
  <si>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</si>
  <si>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</si>
  <si>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</si>
  <si>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</si>
  <si>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про використання бюджетних коштів по установах освіти за І-й квартал 2023року  по загальному фонду</t>
  </si>
  <si>
    <t>Уточнений план на  2023рік</t>
  </si>
  <si>
    <t>Фактично використано     за І-й квартал  2023року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</si>
</sst>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4" fillId="0" borderId="4" xfId="0" applyNumberFormat="1" applyFont="1" applyBorder="1" applyProtection="1">
      <protection locked="0"/>
    </xf>
    <xf numFmtId="164" fontId="4" fillId="0" borderId="4" xfId="0" applyNumberFormat="1" applyFont="1" applyBorder="1"/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164" fontId="4" fillId="0" borderId="4" xfId="0" applyNumberFormat="1" applyFont="1" applyBorder="1" applyAlignment="1" applyProtection="1">
      <alignment vertical="top"/>
      <protection locked="0"/>
    </xf>
    <xf numFmtId="49" fontId="6" fillId="0" borderId="3" xfId="0" applyNumberFormat="1" applyFont="1" applyBorder="1" applyAlignment="1">
      <alignment vertical="top" wrapText="1"/>
    </xf>
    <xf numFmtId="164" fontId="4" fillId="0" borderId="4" xfId="0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vertical="top"/>
    </xf>
    <xf numFmtId="164" fontId="4" fillId="0" borderId="4" xfId="0" applyNumberFormat="1" applyFont="1" applyBorder="1" applyAlignment="1" applyProtection="1">
      <protection locked="0"/>
    </xf>
    <xf numFmtId="164" fontId="6" fillId="2" borderId="4" xfId="0" applyNumberFormat="1" applyFont="1" applyFill="1" applyBorder="1" applyAlignment="1" applyProtection="1">
      <protection locked="0"/>
    </xf>
    <xf numFmtId="0" fontId="6" fillId="0" borderId="0" xfId="0" applyFont="1" applyBorder="1" applyAlignment="1">
      <alignment wrapText="1"/>
    </xf>
    <xf numFmtId="165" fontId="4" fillId="0" borderId="0" xfId="0" applyNumberFormat="1" applyFont="1" applyBorder="1"/>
    <xf numFmtId="0" fontId="4" fillId="0" borderId="0" xfId="0" applyFont="1" applyAlignment="1">
      <alignment horizontal="left"/>
    </xf>
    <xf numFmtId="0" fontId="5" fillId="2" borderId="3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 applyProtection="1">
      <protection locked="0"/>
    </xf>
    <xf numFmtId="164" fontId="5" fillId="2" borderId="4" xfId="0" applyNumberFormat="1" applyFont="1" applyFill="1" applyBorder="1"/>
    <xf numFmtId="164" fontId="5" fillId="2" borderId="4" xfId="0" applyNumberFormat="1" applyFont="1" applyFill="1" applyBorder="1" applyProtection="1">
      <protection locked="0"/>
    </xf>
    <xf numFmtId="0" fontId="7" fillId="2" borderId="4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164" fontId="4" fillId="2" borderId="4" xfId="0" applyNumberFormat="1" applyFont="1" applyFill="1" applyBorder="1" applyProtection="1">
      <protection locked="0"/>
    </xf>
    <xf numFmtId="164" fontId="4" fillId="2" borderId="4" xfId="0" applyNumberFormat="1" applyFont="1" applyFill="1" applyBorder="1"/>
    <xf numFmtId="0" fontId="4" fillId="2" borderId="3" xfId="0" applyFont="1" applyFill="1" applyBorder="1" applyAlignment="1">
      <alignment vertical="top" wrapText="1"/>
    </xf>
    <xf numFmtId="164" fontId="4" fillId="2" borderId="0" xfId="0" applyNumberFormat="1" applyFont="1" applyFill="1" applyBorder="1" applyProtection="1"/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showZeros="0" tabSelected="1" showRuler="0" view="pageBreakPreview" topLeftCell="A13" zoomScaleNormal="75" zoomScaleSheetLayoutView="100" workbookViewId="0">
      <selection activeCell="L38" sqref="L38"/>
    </sheetView>
  </sheetViews>
  <sheetFormatPr defaultRowHeight="15.75"/>
  <cols>
    <col min="1" max="1" width="34" style="3" customWidth="1"/>
    <col min="2" max="2" width="11.875" style="4" customWidth="1"/>
    <col min="3" max="3" width="15.875" style="4" customWidth="1"/>
    <col min="4" max="4" width="12.125" style="4" customWidth="1"/>
    <col min="5" max="5" width="13.75" style="4" customWidth="1"/>
  </cols>
  <sheetData>
    <row r="1" spans="1:5">
      <c r="E1" s="5" t="s">
        <v>0</v>
      </c>
    </row>
    <row r="2" spans="1:5">
      <c r="E2" s="5" t="s">
        <v>1</v>
      </c>
    </row>
    <row r="3" spans="1:5">
      <c r="B3" s="6"/>
      <c r="C3" s="6"/>
      <c r="D3" s="6"/>
      <c r="E3" s="5"/>
    </row>
    <row r="4" spans="1:5">
      <c r="B4" s="35"/>
      <c r="C4" s="35"/>
      <c r="D4" s="35"/>
      <c r="E4" s="35"/>
    </row>
    <row r="5" spans="1:5">
      <c r="A5" s="36" t="s">
        <v>2</v>
      </c>
      <c r="B5" s="36"/>
      <c r="C5" s="36"/>
      <c r="D5" s="36"/>
      <c r="E5" s="36"/>
    </row>
    <row r="6" spans="1:5" ht="41.25" customHeight="1">
      <c r="A6" s="37" t="s">
        <v>36</v>
      </c>
      <c r="B6" s="37"/>
      <c r="C6" s="37"/>
      <c r="D6" s="37"/>
      <c r="E6" s="37"/>
    </row>
    <row r="7" spans="1:5" ht="16.5" thickBot="1">
      <c r="E7" s="4" t="s">
        <v>3</v>
      </c>
    </row>
    <row r="8" spans="1:5" ht="96" customHeight="1">
      <c r="A8" s="7" t="s">
        <v>4</v>
      </c>
      <c r="B8" s="8" t="s">
        <v>37</v>
      </c>
      <c r="C8" s="8" t="s">
        <v>38</v>
      </c>
      <c r="D8" s="8" t="s">
        <v>5</v>
      </c>
      <c r="E8" s="8" t="s">
        <v>35</v>
      </c>
    </row>
    <row r="9" spans="1:5">
      <c r="A9" s="27" t="s">
        <v>6</v>
      </c>
      <c r="B9" s="25">
        <f>B11+B12+B13+B34+B35</f>
        <v>1542963.6</v>
      </c>
      <c r="C9" s="25">
        <f>C11+C12+C13+C34+C35</f>
        <v>327074.20000000007</v>
      </c>
      <c r="D9" s="24">
        <f>C9/B9*100</f>
        <v>21.197791056120835</v>
      </c>
      <c r="E9" s="25">
        <v>100</v>
      </c>
    </row>
    <row r="10" spans="1:5" ht="21" customHeight="1">
      <c r="A10" s="28" t="s">
        <v>7</v>
      </c>
      <c r="B10" s="29"/>
      <c r="C10" s="29"/>
      <c r="D10" s="30"/>
      <c r="E10" s="30"/>
    </row>
    <row r="11" spans="1:5" ht="31.5">
      <c r="A11" s="31" t="s">
        <v>8</v>
      </c>
      <c r="B11" s="32">
        <v>961453.4</v>
      </c>
      <c r="C11" s="29">
        <v>215599.4</v>
      </c>
      <c r="D11" s="30">
        <f>C11/B11*100</f>
        <v>22.424321345163477</v>
      </c>
      <c r="E11" s="30">
        <f>C11/C9*100</f>
        <v>65.917580781363966</v>
      </c>
    </row>
    <row r="12" spans="1:5">
      <c r="A12" s="28" t="s">
        <v>9</v>
      </c>
      <c r="B12" s="29">
        <v>211419.8</v>
      </c>
      <c r="C12" s="29">
        <v>46731</v>
      </c>
      <c r="D12" s="30">
        <f>C12/B12*100</f>
        <v>22.103416993110393</v>
      </c>
      <c r="E12" s="30">
        <f>C12/C9*100</f>
        <v>14.287583673674046</v>
      </c>
    </row>
    <row r="13" spans="1:5" ht="31.5">
      <c r="A13" s="22" t="s">
        <v>10</v>
      </c>
      <c r="B13" s="25">
        <f>B15+B16+B17+B18+B19+B20+B28</f>
        <v>331227.50000000006</v>
      </c>
      <c r="C13" s="25">
        <f>C15+C16+C17+C18+C19+C20+C28</f>
        <v>54371</v>
      </c>
      <c r="D13" s="24">
        <f t="shared" ref="D13:D35" si="0">C13/B13*100</f>
        <v>16.415001773705381</v>
      </c>
      <c r="E13" s="24">
        <f>C13/C9*100</f>
        <v>16.623445077600124</v>
      </c>
    </row>
    <row r="14" spans="1:5">
      <c r="A14" s="28" t="s">
        <v>11</v>
      </c>
      <c r="B14" s="29"/>
      <c r="C14" s="29"/>
      <c r="D14" s="30"/>
      <c r="E14" s="30"/>
    </row>
    <row r="15" spans="1:5" ht="50.25" customHeight="1">
      <c r="A15" s="33" t="s">
        <v>12</v>
      </c>
      <c r="B15" s="29">
        <v>21388.6</v>
      </c>
      <c r="C15" s="29">
        <v>1563</v>
      </c>
      <c r="D15" s="30">
        <f>C15/B15*100</f>
        <v>7.3076311680053863</v>
      </c>
      <c r="E15" s="30">
        <f>C15/C9*100</f>
        <v>0.47787321653618647</v>
      </c>
    </row>
    <row r="16" spans="1:5" ht="31.5">
      <c r="A16" s="34" t="s">
        <v>13</v>
      </c>
      <c r="B16" s="29">
        <v>986</v>
      </c>
      <c r="C16" s="29">
        <v>39.5</v>
      </c>
      <c r="D16" s="30">
        <f t="shared" si="0"/>
        <v>4.0060851926977694</v>
      </c>
      <c r="E16" s="30">
        <f>C16/C9*100</f>
        <v>1.2076770347523587E-2</v>
      </c>
    </row>
    <row r="17" spans="1:9">
      <c r="A17" s="34" t="s">
        <v>14</v>
      </c>
      <c r="B17" s="29">
        <v>47227.1</v>
      </c>
      <c r="C17" s="29">
        <v>8532</v>
      </c>
      <c r="D17" s="30">
        <f t="shared" si="0"/>
        <v>18.065898604826465</v>
      </c>
      <c r="E17" s="30">
        <f>C17/C9*100</f>
        <v>2.6085823950650946</v>
      </c>
    </row>
    <row r="18" spans="1:9">
      <c r="A18" s="34" t="s">
        <v>15</v>
      </c>
      <c r="B18" s="29">
        <v>35676.300000000003</v>
      </c>
      <c r="C18" s="29">
        <v>5682</v>
      </c>
      <c r="D18" s="30">
        <f t="shared" si="0"/>
        <v>15.926539467377502</v>
      </c>
      <c r="E18" s="30">
        <f>C18/C9*100</f>
        <v>1.7372204839146588</v>
      </c>
      <c r="I18" t="s">
        <v>34</v>
      </c>
    </row>
    <row r="19" spans="1:9">
      <c r="A19" s="28" t="s">
        <v>16</v>
      </c>
      <c r="B19" s="29">
        <v>257.3</v>
      </c>
      <c r="C19" s="29">
        <v>17.5</v>
      </c>
      <c r="D19" s="30">
        <f t="shared" si="0"/>
        <v>6.8013991449669646</v>
      </c>
      <c r="E19" s="30">
        <f>C19/C9*100</f>
        <v>5.3504678754851334E-3</v>
      </c>
    </row>
    <row r="20" spans="1:9" ht="31.5">
      <c r="A20" s="22" t="s">
        <v>17</v>
      </c>
      <c r="B20" s="25">
        <f>B22+B23+B24+B25+B26</f>
        <v>225320.80000000005</v>
      </c>
      <c r="C20" s="25">
        <f>C22+C23+C24+C25+C26</f>
        <v>38534.6</v>
      </c>
      <c r="D20" s="24">
        <f t="shared" si="0"/>
        <v>17.102105087501904</v>
      </c>
      <c r="E20" s="24">
        <f>C20/C9*100</f>
        <v>11.78160796540968</v>
      </c>
    </row>
    <row r="21" spans="1:9">
      <c r="A21" s="12" t="s">
        <v>11</v>
      </c>
      <c r="B21" s="9"/>
      <c r="C21" s="9"/>
      <c r="D21" s="10"/>
      <c r="E21" s="10"/>
    </row>
    <row r="22" spans="1:9">
      <c r="A22" s="11" t="s">
        <v>18</v>
      </c>
      <c r="B22" s="13">
        <v>143037.6</v>
      </c>
      <c r="C22" s="13">
        <v>29275.9</v>
      </c>
      <c r="D22" s="10">
        <f t="shared" si="0"/>
        <v>20.467275737288656</v>
      </c>
      <c r="E22" s="10">
        <f>C22/C9*100</f>
        <v>8.9508435700522977</v>
      </c>
    </row>
    <row r="23" spans="1:9">
      <c r="A23" s="11" t="s">
        <v>19</v>
      </c>
      <c r="B23" s="13">
        <v>16350.2</v>
      </c>
      <c r="C23" s="13">
        <v>1563.4</v>
      </c>
      <c r="D23" s="10">
        <f t="shared" si="0"/>
        <v>9.5619625448006751</v>
      </c>
      <c r="E23" s="10">
        <f>C23/C9*100</f>
        <v>0.477995512944769</v>
      </c>
    </row>
    <row r="24" spans="1:9">
      <c r="A24" s="11" t="s">
        <v>20</v>
      </c>
      <c r="B24" s="13">
        <v>41977.1</v>
      </c>
      <c r="C24" s="13">
        <v>3654.7</v>
      </c>
      <c r="D24" s="10">
        <f t="shared" si="0"/>
        <v>8.7064137351079509</v>
      </c>
      <c r="E24" s="10">
        <f>C24/C9*100</f>
        <v>1.1173917111163152</v>
      </c>
    </row>
    <row r="25" spans="1:9">
      <c r="A25" s="14" t="s">
        <v>21</v>
      </c>
      <c r="B25" s="13">
        <v>21574.7</v>
      </c>
      <c r="C25" s="13">
        <v>3677.5</v>
      </c>
      <c r="D25" s="10">
        <f t="shared" si="0"/>
        <v>17.045428209893995</v>
      </c>
      <c r="E25" s="10">
        <f>C25/C9*100</f>
        <v>1.1243626064055188</v>
      </c>
    </row>
    <row r="26" spans="1:9" ht="31.5">
      <c r="A26" s="11" t="s">
        <v>22</v>
      </c>
      <c r="B26" s="13">
        <v>2381.1999999999998</v>
      </c>
      <c r="C26" s="13">
        <v>363.1</v>
      </c>
      <c r="D26" s="15">
        <f t="shared" si="0"/>
        <v>15.248614144129014</v>
      </c>
      <c r="E26" s="16">
        <f>C26/C9*100</f>
        <v>0.11101456489078013</v>
      </c>
    </row>
    <row r="27" spans="1:9" ht="0.75" customHeight="1">
      <c r="A27" s="11" t="s">
        <v>23</v>
      </c>
      <c r="B27" s="13"/>
      <c r="C27" s="13"/>
      <c r="D27" s="10" t="e">
        <f t="shared" si="0"/>
        <v>#DIV/0!</v>
      </c>
      <c r="E27" s="10">
        <f>C27/C9*100</f>
        <v>0</v>
      </c>
    </row>
    <row r="28" spans="1:9" s="2" customFormat="1" ht="31.5">
      <c r="A28" s="22" t="s">
        <v>24</v>
      </c>
      <c r="B28" s="23">
        <v>371.4</v>
      </c>
      <c r="C28" s="23">
        <v>2.4</v>
      </c>
      <c r="D28" s="24">
        <f t="shared" si="0"/>
        <v>0.64620355411954766</v>
      </c>
      <c r="E28" s="24">
        <f>C28/C9*100</f>
        <v>7.3377845149510403E-4</v>
      </c>
      <c r="I28" s="2" t="s">
        <v>34</v>
      </c>
    </row>
    <row r="29" spans="1:9" s="2" customFormat="1" ht="31.5">
      <c r="A29" s="11" t="s">
        <v>25</v>
      </c>
      <c r="B29" s="17"/>
      <c r="C29" s="17"/>
      <c r="D29" s="10"/>
      <c r="E29" s="10">
        <f>C29/C9*100</f>
        <v>0</v>
      </c>
    </row>
    <row r="30" spans="1:9" s="2" customFormat="1" ht="14.25" customHeight="1">
      <c r="A30" s="11" t="s">
        <v>26</v>
      </c>
      <c r="B30" s="17"/>
      <c r="C30" s="17"/>
      <c r="D30" s="10"/>
      <c r="E30" s="10"/>
    </row>
    <row r="31" spans="1:9" s="2" customFormat="1">
      <c r="A31" s="11" t="s">
        <v>27</v>
      </c>
      <c r="B31" s="18">
        <v>19532</v>
      </c>
      <c r="C31" s="18">
        <v>4029.7</v>
      </c>
      <c r="D31" s="10">
        <f t="shared" si="0"/>
        <v>20.631271759164445</v>
      </c>
      <c r="E31" s="10">
        <f>C31/C9*100</f>
        <v>1.2320445941624252</v>
      </c>
    </row>
    <row r="32" spans="1:9" s="2" customFormat="1">
      <c r="A32" s="11" t="s">
        <v>28</v>
      </c>
      <c r="B32" s="18">
        <v>4297</v>
      </c>
      <c r="C32" s="18">
        <v>874.9</v>
      </c>
      <c r="D32" s="10">
        <f t="shared" si="0"/>
        <v>20.360716779148241</v>
      </c>
      <c r="E32" s="10">
        <f>C32/C9*100</f>
        <v>0.26749281967211103</v>
      </c>
    </row>
    <row r="33" spans="1:6" s="2" customFormat="1" ht="29.25" customHeight="1">
      <c r="A33" s="11" t="s">
        <v>29</v>
      </c>
      <c r="B33" s="18">
        <v>4154</v>
      </c>
      <c r="C33" s="18">
        <v>891.8</v>
      </c>
      <c r="D33" s="10">
        <f t="shared" si="0"/>
        <v>21.468464130958111</v>
      </c>
      <c r="E33" s="10">
        <f>C33/C9*100</f>
        <v>0.2726598429347224</v>
      </c>
    </row>
    <row r="34" spans="1:6" ht="32.25" customHeight="1">
      <c r="A34" s="22" t="s">
        <v>30</v>
      </c>
      <c r="B34" s="24">
        <v>38706.800000000003</v>
      </c>
      <c r="C34" s="25">
        <v>10363.9</v>
      </c>
      <c r="D34" s="24">
        <f t="shared" si="0"/>
        <v>26.77539863796542</v>
      </c>
      <c r="E34" s="24">
        <f>C34/C9*100</f>
        <v>3.1686693722708785</v>
      </c>
    </row>
    <row r="35" spans="1:6" ht="14.25" customHeight="1">
      <c r="A35" s="26" t="s">
        <v>31</v>
      </c>
      <c r="B35" s="24">
        <v>156.1</v>
      </c>
      <c r="C35" s="24">
        <v>8.9</v>
      </c>
      <c r="D35" s="24">
        <f t="shared" si="0"/>
        <v>5.7014734144778991</v>
      </c>
      <c r="E35" s="24">
        <f>C35/C9*100</f>
        <v>2.7210950909610111E-3</v>
      </c>
    </row>
    <row r="36" spans="1:6" ht="14.25" customHeight="1">
      <c r="A36" s="19"/>
      <c r="B36" s="20"/>
      <c r="C36" s="20"/>
      <c r="D36" s="20"/>
      <c r="E36" s="20"/>
    </row>
    <row r="37" spans="1:6" ht="14.25" customHeight="1">
      <c r="A37" s="19"/>
      <c r="B37" s="20"/>
      <c r="C37" s="20"/>
      <c r="D37" s="20"/>
      <c r="E37" s="20"/>
    </row>
    <row r="38" spans="1:6" ht="12" customHeight="1"/>
    <row r="39" spans="1:6">
      <c r="A39" s="21" t="s">
        <v>32</v>
      </c>
      <c r="B39" s="21"/>
      <c r="C39" s="21"/>
      <c r="D39" s="4" t="s">
        <v>33</v>
      </c>
      <c r="F39" s="1"/>
    </row>
    <row r="40" spans="1:6">
      <c r="A40" s="21"/>
      <c r="B40" s="21"/>
      <c r="D40" s="6"/>
    </row>
  </sheetData>
  <mergeCells count="3">
    <mergeCell ref="B4:E4"/>
    <mergeCell ref="A5:E5"/>
    <mergeCell ref="A6:E6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2022-07-26T09:15:07Z</cp:lastPrinted>
  <dcterms:created xsi:type="dcterms:W3CDTF">2021-02-10T13:53:56Z</dcterms:created>
  <dcterms:modified xsi:type="dcterms:W3CDTF">2023-04-19T12:09:59Z</dcterms:modified>
</cp:coreProperties>
</file>