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Dod_3_15_do_zv\2023\І Квартал\"/>
    </mc:Choice>
  </mc:AlternateContent>
  <bookViews>
    <workbookView xWindow="0" yWindow="0" windowWidth="27945" windowHeight="11835"/>
  </bookViews>
  <sheets>
    <sheet name="d-3" sheetId="1" r:id="rId1"/>
  </sheets>
  <definedNames>
    <definedName name="Z_8D009444_944E_4AE6_B124_72B770E7B72F_.wvu.Rows" localSheetId="0" hidden="1">'d-3'!$28:$28</definedName>
  </definedNames>
  <calcPr calcId="162913"/>
</workbook>
</file>

<file path=xl/calcChain.xml><?xml version="1.0" encoding="utf-8"?>
<calcChain xmlns="http://schemas.openxmlformats.org/spreadsheetml/2006/main">
  <c r="D23" i="1" l="1"/>
  <c r="E27" i="1" l="1"/>
  <c r="C14" i="1" l="1"/>
  <c r="E28" i="1" l="1"/>
  <c r="D28" i="1"/>
  <c r="D27" i="1"/>
  <c r="E26" i="1"/>
  <c r="D26" i="1"/>
  <c r="E25" i="1"/>
  <c r="D25" i="1"/>
  <c r="E24" i="1"/>
  <c r="D24" i="1"/>
  <c r="E23" i="1"/>
  <c r="E22" i="1"/>
  <c r="D22" i="1"/>
  <c r="D20" i="1" s="1"/>
  <c r="C20" i="1"/>
  <c r="C10" i="1" s="1"/>
  <c r="B20" i="1"/>
  <c r="E19" i="1"/>
  <c r="D19" i="1"/>
  <c r="E18" i="1"/>
  <c r="D18" i="1"/>
  <c r="E17" i="1"/>
  <c r="D17" i="1"/>
  <c r="E16" i="1"/>
  <c r="D16" i="1"/>
  <c r="D15" i="1"/>
  <c r="B14" i="1"/>
  <c r="E13" i="1"/>
  <c r="D13" i="1"/>
  <c r="E12" i="1"/>
  <c r="D12" i="1"/>
  <c r="F28" i="1" l="1"/>
  <c r="F27" i="1"/>
  <c r="B10" i="1"/>
  <c r="D10" i="1" s="1"/>
  <c r="E20" i="1"/>
  <c r="E14" i="1"/>
  <c r="F12" i="1"/>
  <c r="D14" i="1"/>
  <c r="F14" i="1"/>
  <c r="F16" i="1"/>
  <c r="F18" i="1"/>
  <c r="F20" i="1"/>
  <c r="F23" i="1"/>
  <c r="F25" i="1"/>
  <c r="F13" i="1"/>
  <c r="F17" i="1"/>
  <c r="F19" i="1"/>
  <c r="F22" i="1"/>
  <c r="F24" i="1"/>
  <c r="F26" i="1"/>
  <c r="E10" i="1" l="1"/>
</calcChain>
</file>

<file path=xl/sharedStrings.xml><?xml version="1.0" encoding="utf-8"?>
<sst xmlns="http://schemas.openxmlformats.org/spreadsheetml/2006/main" count="32" uniqueCount="32">
  <si>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</si>
  <si>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</si>
  <si>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</si>
  <si>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</si>
  <si>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</si>
  <si>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</si>
  <si>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</si>
  <si>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</si>
  <si>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</si>
  <si>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</si>
  <si>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</si>
  <si>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</si>
  <si>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</si>
  <si>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</si>
  <si>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</si>
  <si>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</si>
  <si>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</si>
  <si>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</si>
  <si>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</si>
  <si>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</si>
  <si>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</si>
  <si>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</si>
  <si>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</si>
  <si>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</si>
  <si>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</si>
  <si>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</si>
  <si>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</si>
  <si>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</si>
  <si>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</si>
  <si>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Уточнений план на  2023рік</t>
  </si>
  <si>
    <t>Фактично використано за   І -й квартал 2023 року</t>
  </si>
  <si>
    <t>про використання бюджетних коштів на утримання органів місцевого самоврядування                                           за  І -й квартал 2023 року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</si>
</sst>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Zeros="0" tabSelected="1" showRuler="0" view="pageBreakPreview" zoomScaleSheetLayoutView="100" workbookViewId="0">
      <selection activeCell="M11" sqref="M11"/>
    </sheetView>
  </sheetViews>
  <sheetFormatPr defaultRowHeight="15.75" x14ac:dyDescent="0.25"/>
  <cols>
    <col min="1" max="1" width="28.875" style="2" customWidth="1"/>
    <col min="2" max="2" width="11.625" style="2" customWidth="1"/>
    <col min="3" max="3" width="12.375" style="2" customWidth="1"/>
    <col min="4" max="4" width="12.625" style="2" customWidth="1"/>
    <col min="5" max="5" width="9.5" style="2" customWidth="1"/>
    <col min="6" max="6" width="11.5" style="2" customWidth="1"/>
  </cols>
  <sheetData>
    <row r="1" spans="1:10" x14ac:dyDescent="0.25">
      <c r="C1" s="3"/>
      <c r="D1" s="3"/>
      <c r="E1" s="3"/>
      <c r="F1" s="4" t="s">
        <v>28</v>
      </c>
    </row>
    <row r="2" spans="1:10" x14ac:dyDescent="0.25">
      <c r="B2" s="3"/>
      <c r="C2" s="3"/>
      <c r="D2" s="3"/>
      <c r="E2" s="3"/>
      <c r="F2" s="4" t="s">
        <v>0</v>
      </c>
    </row>
    <row r="3" spans="1:10" x14ac:dyDescent="0.25">
      <c r="B3" s="3"/>
      <c r="C3" s="3"/>
      <c r="D3" s="3"/>
      <c r="E3" s="3"/>
      <c r="F3" s="4"/>
    </row>
    <row r="4" spans="1:10" x14ac:dyDescent="0.25">
      <c r="B4" s="3"/>
      <c r="C4" s="3"/>
      <c r="D4" s="3"/>
      <c r="E4" s="3"/>
      <c r="F4" s="4"/>
    </row>
    <row r="5" spans="1:10" x14ac:dyDescent="0.25">
      <c r="A5" s="18" t="s">
        <v>1</v>
      </c>
      <c r="B5" s="18"/>
      <c r="C5" s="18"/>
      <c r="D5" s="18"/>
      <c r="E5" s="18"/>
      <c r="F5" s="18"/>
    </row>
    <row r="6" spans="1:10" ht="36" customHeight="1" x14ac:dyDescent="0.25">
      <c r="A6" s="19" t="s">
        <v>31</v>
      </c>
      <c r="B6" s="19"/>
      <c r="C6" s="19"/>
      <c r="D6" s="19"/>
      <c r="E6" s="19"/>
      <c r="F6" s="19"/>
    </row>
    <row r="8" spans="1:10" x14ac:dyDescent="0.25">
      <c r="F8" s="2" t="s">
        <v>2</v>
      </c>
    </row>
    <row r="9" spans="1:10" ht="98.25" customHeight="1" x14ac:dyDescent="0.25">
      <c r="A9" s="20" t="s">
        <v>3</v>
      </c>
      <c r="B9" s="20" t="s">
        <v>29</v>
      </c>
      <c r="C9" s="20" t="s">
        <v>30</v>
      </c>
      <c r="D9" s="20" t="s">
        <v>4</v>
      </c>
      <c r="E9" s="20" t="s">
        <v>5</v>
      </c>
      <c r="F9" s="20" t="s">
        <v>6</v>
      </c>
    </row>
    <row r="10" spans="1:10" x14ac:dyDescent="0.25">
      <c r="A10" s="21" t="s">
        <v>7</v>
      </c>
      <c r="B10" s="5">
        <f>SUM(B12+B13+B14+B19+B20+B28+B27)</f>
        <v>239614.79999999996</v>
      </c>
      <c r="C10" s="5">
        <f>SUM(C12+C13+C14+C19+C20+C28+C27)</f>
        <v>42537.700000000004</v>
      </c>
      <c r="D10" s="6">
        <f t="shared" ref="D10:D28" si="0">C10-B10</f>
        <v>-197077.09999999995</v>
      </c>
      <c r="E10" s="6">
        <f>C10/B10*100</f>
        <v>17.752534484514317</v>
      </c>
      <c r="F10" s="6">
        <v>100</v>
      </c>
    </row>
    <row r="11" spans="1:10" x14ac:dyDescent="0.25">
      <c r="A11" s="22" t="s">
        <v>8</v>
      </c>
      <c r="B11" s="7"/>
      <c r="C11" s="7"/>
      <c r="D11" s="8"/>
      <c r="E11" s="8"/>
      <c r="F11" s="8"/>
    </row>
    <row r="12" spans="1:10" ht="31.5" x14ac:dyDescent="0.25">
      <c r="A12" s="11" t="s">
        <v>9</v>
      </c>
      <c r="B12" s="7">
        <v>169719.8</v>
      </c>
      <c r="C12" s="7">
        <v>31533.5</v>
      </c>
      <c r="D12" s="8">
        <f t="shared" si="0"/>
        <v>-138186.29999999999</v>
      </c>
      <c r="E12" s="8">
        <f>C12/B12*100</f>
        <v>18.579741432643686</v>
      </c>
      <c r="F12" s="8">
        <f>C12/C10*100</f>
        <v>74.130712285807647</v>
      </c>
    </row>
    <row r="13" spans="1:10" x14ac:dyDescent="0.25">
      <c r="A13" s="22" t="s">
        <v>10</v>
      </c>
      <c r="B13" s="7">
        <v>37747.300000000003</v>
      </c>
      <c r="C13" s="7">
        <v>6823</v>
      </c>
      <c r="D13" s="8">
        <f t="shared" si="0"/>
        <v>-30924.300000000003</v>
      </c>
      <c r="E13" s="8">
        <f>C13/B13*100</f>
        <v>18.075465000145705</v>
      </c>
      <c r="F13" s="8">
        <f>C13/C10*100</f>
        <v>16.039889321707566</v>
      </c>
    </row>
    <row r="14" spans="1:10" ht="31.5" x14ac:dyDescent="0.25">
      <c r="A14" s="11" t="s">
        <v>11</v>
      </c>
      <c r="B14" s="7">
        <f>B16+B17</f>
        <v>22904.9</v>
      </c>
      <c r="C14" s="7">
        <f>C16+C17</f>
        <v>3046.9</v>
      </c>
      <c r="D14" s="8">
        <f t="shared" si="0"/>
        <v>-19858</v>
      </c>
      <c r="E14" s="8">
        <f>C14/B14*100</f>
        <v>13.302393810931285</v>
      </c>
      <c r="F14" s="8">
        <f>C14/C10*100</f>
        <v>7.1628226255768412</v>
      </c>
    </row>
    <row r="15" spans="1:10" ht="12.75" customHeight="1" x14ac:dyDescent="0.25">
      <c r="A15" s="22" t="s">
        <v>12</v>
      </c>
      <c r="B15" s="7"/>
      <c r="C15" s="7"/>
      <c r="D15" s="8">
        <f t="shared" si="0"/>
        <v>0</v>
      </c>
      <c r="E15" s="8"/>
      <c r="F15" s="8"/>
      <c r="J15" s="1"/>
    </row>
    <row r="16" spans="1:10" ht="31.5" x14ac:dyDescent="0.25">
      <c r="A16" s="23" t="s">
        <v>13</v>
      </c>
      <c r="B16" s="7">
        <v>7502.1</v>
      </c>
      <c r="C16" s="7">
        <v>1013.7</v>
      </c>
      <c r="D16" s="8">
        <f t="shared" si="0"/>
        <v>-6488.4000000000005</v>
      </c>
      <c r="E16" s="8">
        <f>C16/B16*100</f>
        <v>13.51221657935778</v>
      </c>
      <c r="F16" s="8">
        <f>C16/C10*100</f>
        <v>2.3830625539227555</v>
      </c>
    </row>
    <row r="17" spans="1:6" ht="31.5" x14ac:dyDescent="0.25">
      <c r="A17" s="23" t="s">
        <v>14</v>
      </c>
      <c r="B17" s="7">
        <v>15402.8</v>
      </c>
      <c r="C17" s="7">
        <v>2033.2</v>
      </c>
      <c r="D17" s="8">
        <f t="shared" si="0"/>
        <v>-13369.599999999999</v>
      </c>
      <c r="E17" s="8">
        <f>C17/B17*100</f>
        <v>13.200197366712546</v>
      </c>
      <c r="F17" s="8">
        <f>C17/C10*100</f>
        <v>4.7797600716540849</v>
      </c>
    </row>
    <row r="18" spans="1:6" ht="0.75" customHeight="1" x14ac:dyDescent="0.25">
      <c r="A18" s="24" t="s">
        <v>15</v>
      </c>
      <c r="B18" s="7">
        <v>685.9</v>
      </c>
      <c r="C18" s="7"/>
      <c r="D18" s="8">
        <f t="shared" si="0"/>
        <v>-685.9</v>
      </c>
      <c r="E18" s="8">
        <f>C18/B18*100</f>
        <v>0</v>
      </c>
      <c r="F18" s="8">
        <f>C18/C10*100</f>
        <v>0</v>
      </c>
    </row>
    <row r="19" spans="1:6" x14ac:dyDescent="0.25">
      <c r="A19" s="22" t="s">
        <v>16</v>
      </c>
      <c r="B19" s="7">
        <v>957.8</v>
      </c>
      <c r="C19" s="7">
        <v>101.4</v>
      </c>
      <c r="D19" s="8">
        <f t="shared" si="0"/>
        <v>-856.4</v>
      </c>
      <c r="E19" s="8">
        <f>C19/B19*100</f>
        <v>10.586761328043433</v>
      </c>
      <c r="F19" s="8">
        <f>C19/C10*100</f>
        <v>0.23837678106714749</v>
      </c>
    </row>
    <row r="20" spans="1:6" ht="31.5" x14ac:dyDescent="0.25">
      <c r="A20" s="11" t="s">
        <v>17</v>
      </c>
      <c r="B20" s="7">
        <f>B22+B23+B24+B25+B26</f>
        <v>7097</v>
      </c>
      <c r="C20" s="7">
        <f>C22+C23+C24+C25+C26</f>
        <v>994.9</v>
      </c>
      <c r="D20" s="7">
        <f>SUM(D22:D24)</f>
        <v>-5617.7999999999993</v>
      </c>
      <c r="E20" s="8">
        <f>C20/B20*100</f>
        <v>14.018599408200647</v>
      </c>
      <c r="F20" s="8">
        <f>C20/C10*100</f>
        <v>2.3388664643363413</v>
      </c>
    </row>
    <row r="21" spans="1:6" ht="15.75" customHeight="1" x14ac:dyDescent="0.25">
      <c r="A21" s="22" t="s">
        <v>18</v>
      </c>
      <c r="B21" s="7"/>
      <c r="C21" s="7"/>
      <c r="D21" s="8"/>
      <c r="E21" s="8"/>
      <c r="F21" s="8"/>
    </row>
    <row r="22" spans="1:6" x14ac:dyDescent="0.25">
      <c r="A22" s="10" t="s">
        <v>19</v>
      </c>
      <c r="B22" s="7">
        <v>4241.2</v>
      </c>
      <c r="C22" s="7">
        <v>651.4</v>
      </c>
      <c r="D22" s="8">
        <f t="shared" si="0"/>
        <v>-3589.7999999999997</v>
      </c>
      <c r="E22" s="8">
        <f>C22/B22*100</f>
        <v>15.358860699801943</v>
      </c>
      <c r="F22" s="8">
        <f>C22/C10*100</f>
        <v>1.5313474870526613</v>
      </c>
    </row>
    <row r="23" spans="1:6" x14ac:dyDescent="0.25">
      <c r="A23" s="23" t="s">
        <v>20</v>
      </c>
      <c r="B23" s="7">
        <v>202.3</v>
      </c>
      <c r="C23" s="7">
        <v>16.100000000000001</v>
      </c>
      <c r="D23" s="8">
        <f t="shared" si="0"/>
        <v>-186.20000000000002</v>
      </c>
      <c r="E23" s="8">
        <f>C23/B23*100</f>
        <v>7.9584775086505193</v>
      </c>
      <c r="F23" s="8">
        <f>C23/C10*100</f>
        <v>3.7848778847939593E-2</v>
      </c>
    </row>
    <row r="24" spans="1:6" x14ac:dyDescent="0.25">
      <c r="A24" s="10" t="s">
        <v>21</v>
      </c>
      <c r="B24" s="7">
        <v>2065.5</v>
      </c>
      <c r="C24" s="9">
        <v>223.7</v>
      </c>
      <c r="D24" s="8">
        <f t="shared" si="0"/>
        <v>-1841.8</v>
      </c>
      <c r="E24" s="8">
        <f>C24/B24*100</f>
        <v>10.830307431614621</v>
      </c>
      <c r="F24" s="8">
        <f>C24/C10*100</f>
        <v>0.52588644896174441</v>
      </c>
    </row>
    <row r="25" spans="1:6" ht="18.75" customHeight="1" x14ac:dyDescent="0.25">
      <c r="A25" s="25" t="s">
        <v>22</v>
      </c>
      <c r="B25" s="7">
        <v>548</v>
      </c>
      <c r="C25" s="9">
        <v>96.3</v>
      </c>
      <c r="D25" s="8">
        <f t="shared" si="0"/>
        <v>-451.7</v>
      </c>
      <c r="E25" s="8">
        <f>C25/B25*100</f>
        <v>17.572992700729927</v>
      </c>
      <c r="F25" s="8">
        <f>C25/C10*100</f>
        <v>0.22638741633891815</v>
      </c>
    </row>
    <row r="26" spans="1:6" ht="29.25" customHeight="1" x14ac:dyDescent="0.25">
      <c r="A26" s="10" t="s">
        <v>23</v>
      </c>
      <c r="B26" s="9">
        <v>40</v>
      </c>
      <c r="C26" s="9">
        <v>7.4</v>
      </c>
      <c r="D26" s="8">
        <f t="shared" si="0"/>
        <v>-32.6</v>
      </c>
      <c r="E26" s="8">
        <f>C26/B26*100</f>
        <v>18.5</v>
      </c>
      <c r="F26" s="8">
        <f>C26/C10*100</f>
        <v>1.7396333135077824E-2</v>
      </c>
    </row>
    <row r="27" spans="1:6" ht="68.25" customHeight="1" x14ac:dyDescent="0.25">
      <c r="A27" s="11" t="s">
        <v>24</v>
      </c>
      <c r="B27" s="12">
        <v>31.9</v>
      </c>
      <c r="C27" s="7"/>
      <c r="D27" s="8">
        <f t="shared" si="0"/>
        <v>-31.9</v>
      </c>
      <c r="E27" s="8">
        <f>C27/B28*100</f>
        <v>0</v>
      </c>
      <c r="F27" s="8">
        <f>C27/C10*100</f>
        <v>0</v>
      </c>
    </row>
    <row r="28" spans="1:6" ht="24.75" customHeight="1" x14ac:dyDescent="0.25">
      <c r="A28" s="11" t="s">
        <v>25</v>
      </c>
      <c r="B28" s="8">
        <v>1156.0999999999999</v>
      </c>
      <c r="C28" s="8">
        <v>38</v>
      </c>
      <c r="D28" s="8">
        <f t="shared" si="0"/>
        <v>-1118.0999999999999</v>
      </c>
      <c r="E28" s="8">
        <f>C28/B28*100</f>
        <v>3.2869128968082348</v>
      </c>
      <c r="F28" s="8">
        <f>C28/C10*100</f>
        <v>8.9332521504453685E-2</v>
      </c>
    </row>
    <row r="29" spans="1:6" ht="24.75" customHeight="1" x14ac:dyDescent="0.25">
      <c r="A29" s="13"/>
      <c r="B29" s="14"/>
      <c r="C29" s="14"/>
      <c r="D29" s="15"/>
      <c r="E29" s="15"/>
      <c r="F29" s="15"/>
    </row>
    <row r="30" spans="1:6" x14ac:dyDescent="0.25">
      <c r="A30" s="16" t="s">
        <v>26</v>
      </c>
      <c r="B30" s="17"/>
      <c r="C30" s="17"/>
      <c r="D30" s="17"/>
      <c r="E30" s="2" t="s">
        <v>27</v>
      </c>
      <c r="F30" s="3"/>
    </row>
    <row r="31" spans="1:6" x14ac:dyDescent="0.25">
      <c r="A31" s="17"/>
      <c r="B31" s="17"/>
      <c r="C31" s="3"/>
      <c r="D31" s="3"/>
      <c r="E31" s="3"/>
      <c r="F31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MFU</cp:lastModifiedBy>
  <cp:lastPrinted>2023-04-11T08:03:05Z</cp:lastPrinted>
  <dcterms:created xsi:type="dcterms:W3CDTF">2021-02-10T13:53:25Z</dcterms:created>
  <dcterms:modified xsi:type="dcterms:W3CDTF">2023-04-11T08:04:03Z</dcterms:modified>
</cp:coreProperties>
</file>