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24519"/>
</workbook>
</file>

<file path=xl/calcChain.xml><?xml version="1.0" encoding="utf-8"?>
<calcChain xmlns="http://schemas.openxmlformats.org/spreadsheetml/2006/main">
  <c r="E36" i="1"/>
  <c r="F34" s="1"/>
  <c r="C36"/>
  <c r="D34" s="1"/>
  <c r="G35"/>
  <c r="G34"/>
  <c r="G33"/>
  <c r="G32"/>
  <c r="G31"/>
  <c r="G30"/>
  <c r="G29"/>
  <c r="G28"/>
  <c r="G27"/>
  <c r="E25"/>
  <c r="F21" s="1"/>
  <c r="C25"/>
  <c r="D21" s="1"/>
  <c r="G21"/>
  <c r="G20"/>
  <c r="G19"/>
  <c r="G18"/>
  <c r="G17"/>
  <c r="G16"/>
  <c r="G15"/>
  <c r="G14"/>
  <c r="G13"/>
  <c r="G12"/>
  <c r="G11"/>
  <c r="F27" l="1"/>
  <c r="F29"/>
  <c r="F31"/>
  <c r="F33"/>
  <c r="F35"/>
  <c r="E37"/>
  <c r="G36"/>
  <c r="F28"/>
  <c r="F30"/>
  <c r="F32"/>
  <c r="C37"/>
  <c r="G25"/>
  <c r="F12"/>
  <c r="F11"/>
  <c r="F20"/>
  <c r="F13"/>
  <c r="F14"/>
  <c r="F15"/>
  <c r="F16"/>
  <c r="F17"/>
  <c r="F18"/>
  <c r="F19"/>
  <c r="D33"/>
  <c r="D27"/>
  <c r="D29"/>
  <c r="D31"/>
  <c r="D28"/>
  <c r="D30"/>
  <c r="D32"/>
  <c r="D16"/>
  <c r="D12"/>
  <c r="D11"/>
  <c r="D14"/>
  <c r="D18"/>
  <c r="D20"/>
  <c r="D13"/>
  <c r="D15"/>
  <c r="D17"/>
  <c r="D19"/>
  <c r="D35"/>
  <c r="G37" l="1"/>
  <c r="F25"/>
  <c r="D36"/>
  <c r="D25"/>
</calcChain>
</file>

<file path=xl/sharedStrings.xml><?xml version="1.0" encoding="utf-8"?>
<sst xmlns="http://schemas.openxmlformats.org/spreadsheetml/2006/main" count="58" uniqueCount="42">
  <si>
    <t>Додаток 2</t>
  </si>
  <si>
    <t>Виконання</t>
  </si>
  <si>
    <t>за функціональною структурою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</si>
  <si>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</si>
  <si>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</si>
  <si>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</si>
  <si>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</si>
  <si>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</si>
  <si>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</si>
  <si>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</si>
  <si>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</si>
  <si>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</si>
  <si>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</si>
  <si>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</si>
  <si>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</si>
  <si>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</si>
  <si>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</si>
  <si>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</si>
  <si>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</si>
  <si>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</si>
  <si>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</si>
  <si>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</si>
  <si>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</si>
  <si>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</si>
  <si>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</si>
  <si>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</si>
  <si>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</si>
  <si>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</si>
  <si>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</si>
  <si>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</si>
  <si>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</si>
  <si>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</si>
  <si>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</si>
  <si>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</si>
  <si>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</si>
  <si>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</si>
  <si>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</si>
  <si>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</si>
  <si>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до рішення виконавчого комітету</t>
  </si>
  <si>
    <t>видаткової частини бюджету Тернопільської міської територіальної громади за  І-й квартал 2023 року</t>
  </si>
  <si>
    <t>Уточнений план на   2023 рік</t>
  </si>
  <si>
    <t>Фактично використано  за І-й квартал   2023 року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</si>
</sst>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topLeftCell="A13" zoomScale="77" zoomScaleSheetLayoutView="77" workbookViewId="0">
      <selection activeCell="E35" sqref="E35"/>
    </sheetView>
  </sheetViews>
  <sheetFormatPr defaultRowHeight="15.7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>
      <c r="E1" s="6"/>
      <c r="F1" s="6"/>
      <c r="G1" s="7" t="s">
        <v>0</v>
      </c>
    </row>
    <row r="2" spans="1:7">
      <c r="E2" s="6"/>
      <c r="F2" s="6"/>
      <c r="G2" s="7" t="s">
        <v>38</v>
      </c>
    </row>
    <row r="3" spans="1:7">
      <c r="E3" s="6"/>
      <c r="F3" s="6"/>
      <c r="G3" s="7"/>
    </row>
    <row r="4" spans="1:7" ht="61.5" customHeight="1">
      <c r="B4" s="7"/>
      <c r="C4" s="8"/>
      <c r="D4" s="8"/>
      <c r="E4" s="6"/>
      <c r="F4" s="6"/>
      <c r="G4" s="7"/>
    </row>
    <row r="5" spans="1:7">
      <c r="A5" s="31" t="s">
        <v>1</v>
      </c>
      <c r="B5" s="31"/>
      <c r="C5" s="31"/>
      <c r="D5" s="31"/>
      <c r="E5" s="31"/>
      <c r="F5" s="31"/>
      <c r="G5" s="31"/>
    </row>
    <row r="6" spans="1:7" ht="21" customHeight="1">
      <c r="A6" s="31" t="s">
        <v>39</v>
      </c>
      <c r="B6" s="31"/>
      <c r="C6" s="31"/>
      <c r="D6" s="31"/>
      <c r="E6" s="31"/>
      <c r="F6" s="31"/>
      <c r="G6" s="31"/>
    </row>
    <row r="7" spans="1:7" ht="23.25" customHeight="1">
      <c r="A7" s="31" t="s">
        <v>2</v>
      </c>
      <c r="B7" s="31"/>
      <c r="C7" s="31"/>
      <c r="D7" s="31"/>
      <c r="E7" s="31"/>
      <c r="F7" s="31"/>
      <c r="G7" s="31"/>
    </row>
    <row r="8" spans="1:7" ht="32.25" customHeight="1" thickBot="1">
      <c r="G8" s="9" t="s">
        <v>3</v>
      </c>
    </row>
    <row r="9" spans="1:7" ht="46.5" customHeight="1">
      <c r="A9" s="32" t="s">
        <v>4</v>
      </c>
      <c r="B9" s="34"/>
      <c r="C9" s="36" t="s">
        <v>40</v>
      </c>
      <c r="D9" s="37"/>
      <c r="E9" s="38" t="s">
        <v>41</v>
      </c>
      <c r="F9" s="38"/>
      <c r="G9" s="10"/>
    </row>
    <row r="10" spans="1:7" ht="54.75" customHeight="1">
      <c r="A10" s="33"/>
      <c r="B10" s="35"/>
      <c r="C10" s="11" t="s">
        <v>5</v>
      </c>
      <c r="D10" s="11" t="s">
        <v>6</v>
      </c>
      <c r="E10" s="11" t="s">
        <v>5</v>
      </c>
      <c r="F10" s="11" t="s">
        <v>6</v>
      </c>
      <c r="G10" s="12" t="s">
        <v>7</v>
      </c>
    </row>
    <row r="11" spans="1:7" ht="17.25" customHeight="1">
      <c r="A11" s="13" t="s">
        <v>8</v>
      </c>
      <c r="B11" s="14" t="s">
        <v>9</v>
      </c>
      <c r="C11" s="15">
        <v>239614.8</v>
      </c>
      <c r="D11" s="16">
        <f>C11/C25*100</f>
        <v>7.9918778719037116</v>
      </c>
      <c r="E11" s="16">
        <v>42537.7</v>
      </c>
      <c r="F11" s="16">
        <f>E11/E25*100</f>
        <v>7.3889299021183099</v>
      </c>
      <c r="G11" s="17">
        <f>E11/C11*100</f>
        <v>17.752534484514314</v>
      </c>
    </row>
    <row r="12" spans="1:7">
      <c r="A12" s="13" t="s">
        <v>10</v>
      </c>
      <c r="B12" s="14" t="s">
        <v>11</v>
      </c>
      <c r="C12" s="15">
        <v>1542963.6</v>
      </c>
      <c r="D12" s="16">
        <f>C12/C25*100</f>
        <v>51.462500029183886</v>
      </c>
      <c r="E12" s="16">
        <v>327074.2</v>
      </c>
      <c r="F12" s="16">
        <f>E12/E25*100</f>
        <v>56.813798973414755</v>
      </c>
      <c r="G12" s="17">
        <f t="shared" ref="G12:G20" si="0">E12/C12*100</f>
        <v>21.197791056120831</v>
      </c>
    </row>
    <row r="13" spans="1:7">
      <c r="A13" s="13" t="s">
        <v>12</v>
      </c>
      <c r="B13" s="14" t="s">
        <v>13</v>
      </c>
      <c r="C13" s="15">
        <v>131551.6</v>
      </c>
      <c r="D13" s="16">
        <f>C13/C25*100</f>
        <v>4.387643505549442</v>
      </c>
      <c r="E13" s="16">
        <v>19797.8</v>
      </c>
      <c r="F13" s="16">
        <f>E13/E25*100</f>
        <v>3.4389390215304987</v>
      </c>
      <c r="G13" s="17">
        <f t="shared" si="0"/>
        <v>15.049455878909871</v>
      </c>
    </row>
    <row r="14" spans="1:7" ht="31.5">
      <c r="A14" s="13" t="s">
        <v>14</v>
      </c>
      <c r="B14" s="14" t="s">
        <v>15</v>
      </c>
      <c r="C14" s="15">
        <v>180861.6</v>
      </c>
      <c r="D14" s="16">
        <f>C14/C25*100</f>
        <v>6.0322810565837361</v>
      </c>
      <c r="E14" s="16">
        <v>33204.800000000003</v>
      </c>
      <c r="F14" s="16">
        <f>E14/E25*100</f>
        <v>5.7677763399022064</v>
      </c>
      <c r="G14" s="17">
        <f t="shared" si="0"/>
        <v>18.359231589237297</v>
      </c>
    </row>
    <row r="15" spans="1:7" ht="29.25" customHeight="1">
      <c r="A15" s="13" t="s">
        <v>16</v>
      </c>
      <c r="B15" s="14" t="s">
        <v>17</v>
      </c>
      <c r="C15" s="15">
        <v>41221.9</v>
      </c>
      <c r="D15" s="16">
        <f>C15/C25*100</f>
        <v>1.3748749678560241</v>
      </c>
      <c r="E15" s="16">
        <v>8344.7999999999993</v>
      </c>
      <c r="F15" s="16">
        <f>E15/E25*100</f>
        <v>1.4495175396694431</v>
      </c>
      <c r="G15" s="17">
        <f t="shared" si="0"/>
        <v>20.243608373219089</v>
      </c>
    </row>
    <row r="16" spans="1:7">
      <c r="A16" s="13" t="s">
        <v>18</v>
      </c>
      <c r="B16" s="14" t="s">
        <v>19</v>
      </c>
      <c r="C16" s="15">
        <v>93087.6</v>
      </c>
      <c r="D16" s="16">
        <f>C16/C25*100</f>
        <v>3.1047528390926775</v>
      </c>
      <c r="E16" s="16">
        <v>18800.3</v>
      </c>
      <c r="F16" s="16">
        <f>E16/E25*100</f>
        <v>3.2656701899443288</v>
      </c>
      <c r="G16" s="17">
        <f t="shared" si="0"/>
        <v>20.196352682849273</v>
      </c>
    </row>
    <row r="17" spans="1:7">
      <c r="A17" s="13" t="s">
        <v>20</v>
      </c>
      <c r="B17" s="14" t="s">
        <v>21</v>
      </c>
      <c r="C17" s="15">
        <v>367670.3</v>
      </c>
      <c r="D17" s="16">
        <f>C17/C25*100</f>
        <v>12.262915874671346</v>
      </c>
      <c r="E17" s="16">
        <v>53348.1</v>
      </c>
      <c r="F17" s="16">
        <f>E17/E25*100</f>
        <v>9.2667297787891183</v>
      </c>
      <c r="G17" s="17">
        <f t="shared" si="0"/>
        <v>14.509765950635664</v>
      </c>
    </row>
    <row r="18" spans="1:7">
      <c r="A18" s="13" t="s">
        <v>22</v>
      </c>
      <c r="B18" s="14" t="s">
        <v>23</v>
      </c>
      <c r="C18" s="15">
        <v>159971.1</v>
      </c>
      <c r="D18" s="16">
        <f>C18/C25*100</f>
        <v>5.3355197351503163</v>
      </c>
      <c r="E18" s="16">
        <v>23037.5</v>
      </c>
      <c r="F18" s="16">
        <f>E18/E25*100</f>
        <v>4.0016849199663023</v>
      </c>
      <c r="G18" s="17">
        <f>E18/C18*100</f>
        <v>14.401038687612949</v>
      </c>
    </row>
    <row r="19" spans="1:7" ht="16.5" customHeight="1">
      <c r="A19" s="13" t="s">
        <v>24</v>
      </c>
      <c r="B19" s="14" t="s">
        <v>25</v>
      </c>
      <c r="C19" s="18">
        <v>60399</v>
      </c>
      <c r="D19" s="16">
        <f>C19/C25*100</f>
        <v>2.0144892201362867</v>
      </c>
      <c r="E19" s="16">
        <v>4025.6</v>
      </c>
      <c r="F19" s="16">
        <f>E19/E25*100</f>
        <v>0.6992591563240953</v>
      </c>
      <c r="G19" s="17">
        <f t="shared" si="0"/>
        <v>6.6650110101160625</v>
      </c>
    </row>
    <row r="20" spans="1:7" ht="14.25" customHeight="1">
      <c r="A20" s="13" t="s">
        <v>26</v>
      </c>
      <c r="B20" s="14" t="s">
        <v>27</v>
      </c>
      <c r="C20" s="18">
        <v>180887.5</v>
      </c>
      <c r="D20" s="16">
        <f>C20/C25*100</f>
        <v>6.033144899872557</v>
      </c>
      <c r="E20" s="16">
        <v>45524.2</v>
      </c>
      <c r="F20" s="16">
        <f>E20/E25*100</f>
        <v>7.9076941783409627</v>
      </c>
      <c r="G20" s="17">
        <f t="shared" si="0"/>
        <v>25.167134268537072</v>
      </c>
    </row>
    <row r="21" spans="1:7" ht="15.75" hidden="1" customHeight="1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>
      <c r="A22" s="13"/>
      <c r="B22" s="14"/>
      <c r="C22" s="15"/>
      <c r="D22" s="16"/>
      <c r="E22" s="16"/>
      <c r="F22" s="16"/>
      <c r="G22" s="17"/>
    </row>
    <row r="23" spans="1:7" ht="11.25" hidden="1" customHeight="1">
      <c r="A23" s="13"/>
      <c r="B23" s="14"/>
      <c r="C23" s="15"/>
      <c r="D23" s="16"/>
      <c r="E23" s="16"/>
      <c r="F23" s="16"/>
      <c r="G23" s="17"/>
    </row>
    <row r="24" spans="1:7" hidden="1">
      <c r="A24" s="13"/>
      <c r="B24" s="14"/>
      <c r="C24" s="15"/>
      <c r="D24" s="16"/>
      <c r="E24" s="16"/>
      <c r="F24" s="16"/>
      <c r="G24" s="17"/>
    </row>
    <row r="25" spans="1:7" ht="44.25" customHeight="1">
      <c r="A25" s="13"/>
      <c r="B25" s="19" t="s">
        <v>28</v>
      </c>
      <c r="C25" s="20">
        <f>C11+C12+C13+C14+C15+C16+C17+C18+C19+C20+C21+C22+C23+C24</f>
        <v>2998229.0000000005</v>
      </c>
      <c r="D25" s="20">
        <f>SUM(D11:D24)</f>
        <v>99.999999999999986</v>
      </c>
      <c r="E25" s="20">
        <f>E11+E12+E13+E14+E15+E16+E17+E18+E19+E20+E21+E22+E23+E24</f>
        <v>575694.99999999988</v>
      </c>
      <c r="F25" s="20">
        <f>SUM(F11:F24)</f>
        <v>100.00000000000003</v>
      </c>
      <c r="G25" s="21">
        <f>E25/C25*100</f>
        <v>19.201168423092422</v>
      </c>
    </row>
    <row r="26" spans="1:7" ht="47.25" customHeight="1">
      <c r="A26" s="13"/>
      <c r="B26" s="28" t="s">
        <v>29</v>
      </c>
      <c r="C26" s="28"/>
      <c r="D26" s="28"/>
      <c r="E26" s="28"/>
      <c r="F26" s="28"/>
      <c r="G26" s="29"/>
    </row>
    <row r="27" spans="1:7" ht="22.5" customHeight="1">
      <c r="A27" s="13" t="s">
        <v>8</v>
      </c>
      <c r="B27" s="22" t="s">
        <v>9</v>
      </c>
      <c r="C27" s="23">
        <v>55668.9</v>
      </c>
      <c r="D27" s="24">
        <f>C27/C36*100</f>
        <v>7.6067971977136803</v>
      </c>
      <c r="E27" s="23">
        <v>53687.6</v>
      </c>
      <c r="F27" s="24">
        <f>E27/E36*100</f>
        <v>50.439687633879259</v>
      </c>
      <c r="G27" s="25">
        <f>E27/C27*100</f>
        <v>96.440921232501438</v>
      </c>
    </row>
    <row r="28" spans="1:7">
      <c r="A28" s="13" t="s">
        <v>10</v>
      </c>
      <c r="B28" s="22" t="s">
        <v>11</v>
      </c>
      <c r="C28" s="23">
        <v>135904.20000000001</v>
      </c>
      <c r="D28" s="24">
        <f>C28/C36*100</f>
        <v>18.57043497747431</v>
      </c>
      <c r="E28" s="23">
        <v>16572.3</v>
      </c>
      <c r="F28" s="24">
        <f>E28/E36*100</f>
        <v>15.569733707130457</v>
      </c>
      <c r="G28" s="25">
        <f t="shared" ref="G28:G33" si="1">E28/C28*100</f>
        <v>12.194104376465186</v>
      </c>
    </row>
    <row r="29" spans="1:7">
      <c r="A29" s="13" t="s">
        <v>12</v>
      </c>
      <c r="B29" s="22" t="s">
        <v>30</v>
      </c>
      <c r="C29" s="23">
        <v>12603.4</v>
      </c>
      <c r="D29" s="24">
        <f>C29/C36*100</f>
        <v>1.7221735619289154</v>
      </c>
      <c r="E29" s="23">
        <v>1869.2</v>
      </c>
      <c r="F29" s="24">
        <f>E29/E36*100</f>
        <v>1.7561199257416444</v>
      </c>
      <c r="G29" s="25">
        <f t="shared" si="1"/>
        <v>14.830918641001636</v>
      </c>
    </row>
    <row r="30" spans="1:7" ht="31.5">
      <c r="A30" s="13" t="s">
        <v>14</v>
      </c>
      <c r="B30" s="22" t="s">
        <v>31</v>
      </c>
      <c r="C30" s="23">
        <v>24145.5</v>
      </c>
      <c r="D30" s="24">
        <f>C30/C36*100</f>
        <v>3.2993273037080968</v>
      </c>
      <c r="E30" s="23">
        <v>10922.7</v>
      </c>
      <c r="F30" s="24">
        <f>E30/E36*100</f>
        <v>10.261914783275337</v>
      </c>
      <c r="G30" s="25">
        <f t="shared" si="1"/>
        <v>45.237000683357145</v>
      </c>
    </row>
    <row r="31" spans="1:7" ht="16.5" customHeight="1">
      <c r="A31" s="13" t="s">
        <v>16</v>
      </c>
      <c r="B31" s="22" t="s">
        <v>17</v>
      </c>
      <c r="C31" s="23">
        <v>3109.9</v>
      </c>
      <c r="D31" s="24">
        <f>C31/C36*100</f>
        <v>0.42494783631740118</v>
      </c>
      <c r="E31" s="23">
        <v>294.89999999999998</v>
      </c>
      <c r="F31" s="24">
        <f>E31/E36*100</f>
        <v>0.27705957955339766</v>
      </c>
      <c r="G31" s="25">
        <f t="shared" si="1"/>
        <v>9.4826200199363324</v>
      </c>
    </row>
    <row r="32" spans="1:7">
      <c r="A32" s="13" t="s">
        <v>18</v>
      </c>
      <c r="B32" s="22" t="s">
        <v>19</v>
      </c>
      <c r="C32" s="23">
        <v>8659.2000000000007</v>
      </c>
      <c r="D32" s="24">
        <f>C32/C36*100</f>
        <v>1.1832239957039263</v>
      </c>
      <c r="E32" s="23">
        <v>552.79999999999995</v>
      </c>
      <c r="F32" s="24">
        <f>E32/E36*100</f>
        <v>0.51935752993258133</v>
      </c>
      <c r="G32" s="25">
        <f t="shared" si="1"/>
        <v>6.3839615668883951</v>
      </c>
    </row>
    <row r="33" spans="1:8">
      <c r="A33" s="13" t="s">
        <v>20</v>
      </c>
      <c r="B33" s="22" t="s">
        <v>32</v>
      </c>
      <c r="C33" s="23">
        <v>65550.100000000006</v>
      </c>
      <c r="D33" s="24">
        <f>C33/C36*100</f>
        <v>8.9569996351616705</v>
      </c>
      <c r="E33" s="23">
        <v>1226.8</v>
      </c>
      <c r="F33" s="24">
        <f>E33/E36*100</f>
        <v>1.1525828829979934</v>
      </c>
      <c r="G33" s="25">
        <f t="shared" si="1"/>
        <v>1.8715455811661612</v>
      </c>
    </row>
    <row r="34" spans="1:8" ht="20.25" customHeight="1">
      <c r="A34" s="13" t="s">
        <v>22</v>
      </c>
      <c r="B34" s="22" t="s">
        <v>23</v>
      </c>
      <c r="C34" s="23">
        <v>415171.8</v>
      </c>
      <c r="D34" s="24">
        <f>C34/C36*100</f>
        <v>56.730556644908461</v>
      </c>
      <c r="E34" s="23">
        <v>20052.900000000001</v>
      </c>
      <c r="F34" s="24">
        <f>E34/E36*100</f>
        <v>18.839769558583686</v>
      </c>
      <c r="G34" s="25">
        <f>E34/C34*100</f>
        <v>4.8300245825944828</v>
      </c>
    </row>
    <row r="35" spans="1:8" ht="24" customHeight="1">
      <c r="A35" s="13" t="s">
        <v>24</v>
      </c>
      <c r="B35" s="22" t="s">
        <v>33</v>
      </c>
      <c r="C35" s="23">
        <v>11018</v>
      </c>
      <c r="D35" s="16">
        <f>C35/C36*100</f>
        <v>1.505538847083548</v>
      </c>
      <c r="E35" s="23">
        <v>1260</v>
      </c>
      <c r="F35" s="24">
        <f>E35/E36*100</f>
        <v>1.1837743989056666</v>
      </c>
      <c r="G35" s="25">
        <f>E35/C35*100</f>
        <v>11.435832274459974</v>
      </c>
    </row>
    <row r="36" spans="1:8" s="1" customFormat="1">
      <c r="A36" s="13"/>
      <c r="B36" s="26" t="s">
        <v>34</v>
      </c>
      <c r="C36" s="20">
        <f>SUM(C27:C35)</f>
        <v>731831</v>
      </c>
      <c r="D36" s="20">
        <f>D27+D28+D29+D30+D31+D32+D33+D34+D35</f>
        <v>100.00000000000001</v>
      </c>
      <c r="E36" s="20">
        <f>SUM(E27:E35)</f>
        <v>106439.19999999998</v>
      </c>
      <c r="F36" s="20">
        <v>100</v>
      </c>
      <c r="G36" s="21">
        <f>E36/C36*100</f>
        <v>14.544232206616007</v>
      </c>
    </row>
    <row r="37" spans="1:8" s="2" customFormat="1" ht="35.25" customHeight="1">
      <c r="A37" s="13"/>
      <c r="B37" s="26" t="s">
        <v>35</v>
      </c>
      <c r="C37" s="20">
        <f>C36+C25</f>
        <v>3730060.0000000005</v>
      </c>
      <c r="D37" s="20"/>
      <c r="E37" s="20">
        <f>E36+E25</f>
        <v>682134.19999999984</v>
      </c>
      <c r="F37" s="20"/>
      <c r="G37" s="21">
        <f>E37/C37*100</f>
        <v>18.287485992182425</v>
      </c>
      <c r="H37" s="1"/>
    </row>
    <row r="38" spans="1:8" ht="17.25" customHeight="1">
      <c r="B38" s="30"/>
      <c r="C38" s="30"/>
    </row>
    <row r="39" spans="1:8" ht="71.25" customHeight="1">
      <c r="A39" s="27"/>
      <c r="B39" s="27" t="s">
        <v>36</v>
      </c>
      <c r="C39" s="27"/>
      <c r="D39" s="27"/>
      <c r="E39" s="4" t="s">
        <v>37</v>
      </c>
      <c r="F39" s="6"/>
      <c r="H39" s="3"/>
    </row>
    <row r="40" spans="1:8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2023-01-17T09:06:45Z</cp:lastPrinted>
  <dcterms:created xsi:type="dcterms:W3CDTF">2021-02-10T13:52:58Z</dcterms:created>
  <dcterms:modified xsi:type="dcterms:W3CDTF">2023-04-19T12:07:51Z</dcterms:modified>
</cp:coreProperties>
</file>