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00" windowHeight="12525"/>
  </bookViews>
  <sheets>
    <sheet name="ВК-1кв-2023 (4)" sheetId="1" r:id="rId1"/>
  </sheets>
  <definedNames>
    <definedName name="_xlnm.Print_Area" localSheetId="0">'ВК-1кв-2023 (4)'!$A$1:$G$92</definedName>
  </definedNames>
  <calcPr calcId="124519"/>
</workbook>
</file>

<file path=xl/calcChain.xml><?xml version="1.0" encoding="utf-8"?>
<calcChain xmlns="http://schemas.openxmlformats.org/spreadsheetml/2006/main">
  <c r="G85" i="1"/>
  <c r="F85"/>
  <c r="E84"/>
  <c r="G84" s="1"/>
  <c r="D84"/>
  <c r="C84"/>
  <c r="F83"/>
  <c r="G82"/>
  <c r="F82"/>
  <c r="E81"/>
  <c r="E87" s="1"/>
  <c r="D81"/>
  <c r="D87" s="1"/>
  <c r="C81"/>
  <c r="C87" s="1"/>
  <c r="G80"/>
  <c r="F80"/>
  <c r="G79"/>
  <c r="F79"/>
  <c r="F76"/>
  <c r="E74"/>
  <c r="G74" s="1"/>
  <c r="D74"/>
  <c r="C74"/>
  <c r="G73"/>
  <c r="F73"/>
  <c r="F72"/>
  <c r="E72"/>
  <c r="E86" s="1"/>
  <c r="D72"/>
  <c r="D86" s="1"/>
  <c r="C72"/>
  <c r="C86" s="1"/>
  <c r="G69"/>
  <c r="F69"/>
  <c r="G68"/>
  <c r="F68"/>
  <c r="G67"/>
  <c r="F67"/>
  <c r="F66"/>
  <c r="E66"/>
  <c r="G66" s="1"/>
  <c r="D66"/>
  <c r="C66"/>
  <c r="G65"/>
  <c r="F65"/>
  <c r="E64"/>
  <c r="G64" s="1"/>
  <c r="D64"/>
  <c r="C64"/>
  <c r="E62"/>
  <c r="D62"/>
  <c r="C62"/>
  <c r="E61"/>
  <c r="G61" s="1"/>
  <c r="D61"/>
  <c r="C61"/>
  <c r="E60"/>
  <c r="F60" s="1"/>
  <c r="D60"/>
  <c r="C60"/>
  <c r="G58"/>
  <c r="F58"/>
  <c r="E57"/>
  <c r="G57" s="1"/>
  <c r="D57"/>
  <c r="C57"/>
  <c r="G56"/>
  <c r="F56"/>
  <c r="G55"/>
  <c r="F55"/>
  <c r="G54"/>
  <c r="F54"/>
  <c r="G53"/>
  <c r="F53"/>
  <c r="G52"/>
  <c r="F52"/>
  <c r="G51"/>
  <c r="F51"/>
  <c r="E50"/>
  <c r="F50" s="1"/>
  <c r="D50"/>
  <c r="C50"/>
  <c r="E49"/>
  <c r="G49" s="1"/>
  <c r="D49"/>
  <c r="C49"/>
  <c r="F49" s="1"/>
  <c r="G47"/>
  <c r="F47"/>
  <c r="G46"/>
  <c r="F46"/>
  <c r="G45"/>
  <c r="F45"/>
  <c r="G44"/>
  <c r="F44"/>
  <c r="G42"/>
  <c r="F42"/>
  <c r="G40"/>
  <c r="F40"/>
  <c r="E39"/>
  <c r="F39" s="1"/>
  <c r="D39"/>
  <c r="C39"/>
  <c r="C38" s="1"/>
  <c r="F38" s="1"/>
  <c r="E38"/>
  <c r="G38" s="1"/>
  <c r="D38"/>
  <c r="G37"/>
  <c r="F37"/>
  <c r="G36"/>
  <c r="F36"/>
  <c r="E35"/>
  <c r="F35" s="1"/>
  <c r="D35"/>
  <c r="C35"/>
  <c r="G34"/>
  <c r="F34"/>
  <c r="G33"/>
  <c r="F33"/>
  <c r="G32"/>
  <c r="F32"/>
  <c r="G31"/>
  <c r="F31"/>
  <c r="E30"/>
  <c r="G30" s="1"/>
  <c r="D30"/>
  <c r="C30"/>
  <c r="E29"/>
  <c r="G29" s="1"/>
  <c r="D29"/>
  <c r="C29"/>
  <c r="F29" s="1"/>
  <c r="E28"/>
  <c r="G28" s="1"/>
  <c r="D28"/>
  <c r="C28"/>
  <c r="G27"/>
  <c r="F27"/>
  <c r="G26"/>
  <c r="F26"/>
  <c r="E25"/>
  <c r="F25" s="1"/>
  <c r="D25"/>
  <c r="C25"/>
  <c r="G24"/>
  <c r="F24"/>
  <c r="E23"/>
  <c r="G23" s="1"/>
  <c r="D23"/>
  <c r="C23"/>
  <c r="G22"/>
  <c r="F22"/>
  <c r="E21"/>
  <c r="F21" s="1"/>
  <c r="D21"/>
  <c r="C21"/>
  <c r="E20"/>
  <c r="G20" s="1"/>
  <c r="D20"/>
  <c r="C20"/>
  <c r="G18"/>
  <c r="F18"/>
  <c r="G16"/>
  <c r="F16"/>
  <c r="E15"/>
  <c r="F15" s="1"/>
  <c r="D15"/>
  <c r="C15"/>
  <c r="G14"/>
  <c r="F14"/>
  <c r="F13"/>
  <c r="E13"/>
  <c r="G13" s="1"/>
  <c r="D13"/>
  <c r="C13"/>
  <c r="G12"/>
  <c r="F12"/>
  <c r="E11"/>
  <c r="F11" s="1"/>
  <c r="D11"/>
  <c r="C11"/>
  <c r="C10" s="1"/>
  <c r="C70" s="1"/>
  <c r="C88" s="1"/>
  <c r="D10"/>
  <c r="D70" s="1"/>
  <c r="D88" s="1"/>
  <c r="F86" l="1"/>
  <c r="G86"/>
  <c r="G87"/>
  <c r="F87"/>
  <c r="G11"/>
  <c r="G15"/>
  <c r="F20"/>
  <c r="G21"/>
  <c r="F23"/>
  <c r="G25"/>
  <c r="F28"/>
  <c r="F30"/>
  <c r="G35"/>
  <c r="G39"/>
  <c r="G50"/>
  <c r="F57"/>
  <c r="G60"/>
  <c r="F61"/>
  <c r="F64"/>
  <c r="G72"/>
  <c r="F74"/>
  <c r="F81"/>
  <c r="F84"/>
  <c r="E10"/>
  <c r="G81"/>
  <c r="E70" l="1"/>
  <c r="G10"/>
  <c r="F10"/>
  <c r="G70" l="1"/>
  <c r="E88"/>
  <c r="F70"/>
  <c r="F88" l="1"/>
  <c r="G88"/>
</calcChain>
</file>

<file path=xl/sharedStrings.xml><?xml version="1.0" encoding="utf-8"?>
<sst xmlns="http://schemas.openxmlformats.org/spreadsheetml/2006/main" count="128" uniqueCount="94">
  <si>
    <t xml:space="preserve">    Додаток  1</t>
  </si>
  <si>
    <t>до рішення  виконавчого комітету</t>
  </si>
  <si>
    <t xml:space="preserve">Звіт про виконання доходів  бюджету Тернопільської міської територіальної громади   за I квартал 2023 року     </t>
  </si>
  <si>
    <t>(тис.грн)</t>
  </si>
  <si>
    <t>Код Бюджетної класифікації доходів</t>
  </si>
  <si>
    <t xml:space="preserve">План      2023 року </t>
  </si>
  <si>
    <t xml:space="preserve">План  I-го кварталу 2023 року  </t>
  </si>
  <si>
    <t>Факт I-го кварталу 2023 року</t>
  </si>
  <si>
    <t>% виконання річного плану</t>
  </si>
  <si>
    <t xml:space="preserve">% виконання  плану  I-го кварталу 2023 року           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</si>
  <si>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</si>
  <si>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</si>
  <si>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</si>
  <si>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</si>
  <si>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</si>
  <si>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</si>
  <si>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</si>
  <si>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Податок на прибуток підприємств та фінансових установ  комунальної власності</t>
  </si>
  <si>
    <t>Рентна плата та плата за використання інших природних ресурсів</t>
  </si>
  <si>
    <t>Рентна плата за спеціальне  використання лісових ресурсів</t>
  </si>
  <si>
    <t>Рентна плата за спеціальне  використання води</t>
  </si>
  <si>
    <t>х</t>
  </si>
  <si>
    <t>Рентна плата за користувавння надрами загальнодержавного значення</t>
  </si>
  <si>
    <t>Рентна плата за користувавння надрами місцевого 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</si>
  <si>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</si>
  <si>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</si>
  <si>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</si>
  <si>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</si>
  <si>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</si>
  <si>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</si>
  <si>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 </t>
  </si>
  <si>
    <t>Місцеві податки і збори</t>
  </si>
  <si>
    <t xml:space="preserve">Місцеві податки </t>
  </si>
  <si>
    <t>Податок на  майно</t>
  </si>
  <si>
    <t>180101-180104</t>
  </si>
  <si>
    <t>Податок на нерухоме майно, відмінне від земельної ділянки</t>
  </si>
  <si>
    <t>180105-180109</t>
  </si>
  <si>
    <t xml:space="preserve">Плата за землю </t>
  </si>
  <si>
    <t>180110-180111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</si>
  <si>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</si>
  <si>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</si>
  <si>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</si>
  <si>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</si>
  <si>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</si>
  <si>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</si>
  <si>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</si>
  <si>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</si>
  <si>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</si>
  <si>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</si>
  <si>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Штрафні санкції за порушення законодавства про патентування, за порушення норм регулювання обігу готівки ….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</si>
  <si>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</si>
  <si>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</si>
  <si>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</si>
  <si>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</si>
  <si>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</si>
  <si>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</si>
  <si>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</si>
  <si>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державної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</si>
  <si>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</si>
  <si>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</si>
  <si>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</si>
  <si>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</si>
  <si>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</si>
  <si>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</si>
  <si>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Кошти за шкоду, що заподіяна на земельних ділянках державної  та комунальної власності …</t>
  </si>
  <si>
    <t>Офіційні  трансферти</t>
  </si>
  <si>
    <t>Від органів державного управління</t>
  </si>
  <si>
    <t>Дотації</t>
  </si>
  <si>
    <t>Додаткова дотація з державного бюджету місцевим бюджетам на здійснення  повноважень органів місцевого самоврядування на деокупованих, тимчасово окупованих та ін.територіях України, що зазнали негативного впливу у зв"язку з повномасштабною збройною агресією рф</t>
  </si>
  <si>
    <t>Субвенції з державного бюджету місцевим бюджетам</t>
  </si>
  <si>
    <t>Освітня  субвенція з державного бюджету місцевим бюджетам</t>
  </si>
  <si>
    <t>Субвенції з місцевих бюджетів іншим 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</si>
  <si>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</si>
  <si>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</si>
  <si>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</si>
  <si>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РАЗОМ ДОХОДІВ ЗАГАЛЬНОГО ФОНДУ</t>
  </si>
  <si>
    <t>СПЕЦІАЛЬНИЙ ФОНД</t>
  </si>
  <si>
    <t>Екологічний податок</t>
  </si>
  <si>
    <t xml:space="preserve">Надходження коштів від відшкодування втрат сільськогосподарського і лісогосподарського виробництва 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</si>
  <si>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</si>
  <si>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</si>
  <si>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 xml:space="preserve"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 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</si>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</sst>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2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Courier New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4">
    <xf numFmtId="0" fontId="0" fillId="0" borderId="0"/>
    <xf numFmtId="0" fontId="2" fillId="0" borderId="0"/>
    <xf numFmtId="0" fontId="20" fillId="0" borderId="0"/>
    <xf numFmtId="0" fontId="2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5" fillId="8" borderId="2" applyNumberFormat="0" applyAlignment="0" applyProtection="0"/>
    <xf numFmtId="0" fontId="26" fillId="9" borderId="3" applyNumberFormat="0" applyAlignment="0" applyProtection="0"/>
    <xf numFmtId="0" fontId="27" fillId="9" borderId="2" applyNumberFormat="0" applyAlignment="0" applyProtection="0"/>
    <xf numFmtId="0" fontId="28" fillId="0" borderId="0" applyNumberFormat="0" applyFill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>
      <alignment vertical="top"/>
    </xf>
    <xf numFmtId="0" fontId="34" fillId="0" borderId="7" applyNumberFormat="0" applyFill="0" applyAlignment="0" applyProtection="0"/>
    <xf numFmtId="0" fontId="35" fillId="10" borderId="8" applyNumberFormat="0" applyAlignment="0" applyProtection="0"/>
    <xf numFmtId="0" fontId="36" fillId="0" borderId="0" applyNumberFormat="0" applyFill="0" applyBorder="0" applyAlignment="0" applyProtection="0"/>
    <xf numFmtId="0" fontId="37" fillId="11" borderId="0" applyNumberFormat="0" applyBorder="0" applyAlignment="0" applyProtection="0"/>
    <xf numFmtId="0" fontId="9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39" fillId="12" borderId="0" applyNumberFormat="0" applyBorder="0" applyAlignment="0" applyProtection="0"/>
    <xf numFmtId="0" fontId="40" fillId="0" borderId="0" applyNumberFormat="0" applyFill="0" applyBorder="0" applyAlignment="0" applyProtection="0"/>
    <xf numFmtId="0" fontId="38" fillId="13" borderId="9" applyNumberFormat="0" applyFont="0" applyAlignment="0" applyProtection="0"/>
    <xf numFmtId="0" fontId="41" fillId="0" borderId="10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0" fontId="44" fillId="14" borderId="0" applyNumberFormat="0" applyBorder="0" applyAlignment="0" applyProtection="0"/>
  </cellStyleXfs>
  <cellXfs count="62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0" fontId="8" fillId="0" borderId="0" xfId="1" applyFont="1" applyAlignment="1">
      <alignment horizontal="center"/>
    </xf>
    <xf numFmtId="0" fontId="10" fillId="0" borderId="0" xfId="0" applyFont="1" applyAlignment="1">
      <alignment horizontal="justify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7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 shrinkToFit="1"/>
    </xf>
    <xf numFmtId="164" fontId="17" fillId="0" borderId="1" xfId="1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 wrapText="1"/>
    </xf>
    <xf numFmtId="164" fontId="16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 shrinkToFit="1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 wrapText="1"/>
    </xf>
    <xf numFmtId="164" fontId="11" fillId="0" borderId="1" xfId="1" applyNumberFormat="1" applyFont="1" applyBorder="1" applyAlignment="1">
      <alignment horizontal="center" vertical="center"/>
    </xf>
    <xf numFmtId="164" fontId="18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left" vertical="center"/>
    </xf>
    <xf numFmtId="0" fontId="11" fillId="0" borderId="1" xfId="0" applyFont="1" applyBorder="1" applyAlignment="1">
      <alignment wrapText="1"/>
    </xf>
    <xf numFmtId="0" fontId="19" fillId="0" borderId="1" xfId="0" applyFont="1" applyBorder="1"/>
    <xf numFmtId="0" fontId="11" fillId="0" borderId="1" xfId="1" applyFont="1" applyBorder="1" applyAlignment="1">
      <alignment horizontal="left" vertical="center" wrapText="1" shrinkToFit="1"/>
    </xf>
    <xf numFmtId="0" fontId="6" fillId="0" borderId="1" xfId="1" applyNumberFormat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/>
    </xf>
    <xf numFmtId="164" fontId="11" fillId="0" borderId="1" xfId="1" applyNumberFormat="1" applyFont="1" applyBorder="1" applyAlignment="1">
      <alignment horizontal="center"/>
    </xf>
    <xf numFmtId="0" fontId="7" fillId="0" borderId="1" xfId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/>
    </xf>
    <xf numFmtId="1" fontId="17" fillId="0" borderId="1" xfId="2" applyNumberFormat="1" applyFont="1" applyFill="1" applyBorder="1" applyAlignment="1">
      <alignment horizontal="left" vertical="center" wrapText="1" shrinkToFit="1"/>
    </xf>
    <xf numFmtId="1" fontId="16" fillId="0" borderId="1" xfId="2" applyNumberFormat="1" applyFont="1" applyFill="1" applyBorder="1" applyAlignment="1">
      <alignment horizontal="left" vertical="center" wrapText="1" shrinkToFit="1"/>
    </xf>
    <xf numFmtId="1" fontId="11" fillId="0" borderId="1" xfId="2" applyNumberFormat="1" applyFont="1" applyFill="1" applyBorder="1" applyAlignment="1">
      <alignment horizontal="left" vertical="center" wrapText="1" shrinkToFit="1"/>
    </xf>
    <xf numFmtId="1" fontId="6" fillId="0" borderId="1" xfId="2" applyNumberFormat="1" applyFont="1" applyFill="1" applyBorder="1" applyAlignment="1">
      <alignment horizontal="left" vertical="center" wrapText="1" shrinkToFi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164" fontId="11" fillId="0" borderId="1" xfId="1" applyNumberFormat="1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left" vertical="center"/>
    </xf>
    <xf numFmtId="0" fontId="22" fillId="0" borderId="1" xfId="1" applyFont="1" applyBorder="1" applyAlignment="1">
      <alignment horizontal="left" vertical="center" wrapText="1" shrinkToFit="1"/>
    </xf>
    <xf numFmtId="164" fontId="22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23" fillId="0" borderId="1" xfId="1" applyFont="1" applyBorder="1" applyAlignment="1">
      <alignment horizontal="left" vertical="center" wrapText="1" shrinkToFit="1"/>
    </xf>
    <xf numFmtId="164" fontId="23" fillId="0" borderId="1" xfId="1" applyNumberFormat="1" applyFont="1" applyBorder="1" applyAlignment="1">
      <alignment horizontal="center" vertical="center"/>
    </xf>
    <xf numFmtId="164" fontId="23" fillId="0" borderId="1" xfId="1" applyNumberFormat="1" applyFont="1" applyBorder="1" applyAlignment="1">
      <alignment horizontal="center"/>
    </xf>
    <xf numFmtId="0" fontId="11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center" vertical="center"/>
    </xf>
    <xf numFmtId="164" fontId="11" fillId="0" borderId="0" xfId="1" applyNumberFormat="1" applyFont="1" applyBorder="1" applyAlignment="1">
      <alignment horizontal="center"/>
    </xf>
    <xf numFmtId="0" fontId="6" fillId="0" borderId="0" xfId="1" applyFont="1"/>
    <xf numFmtId="0" fontId="16" fillId="0" borderId="1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 wrapText="1" shrinkToFit="1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 shrinkToFit="1"/>
    </xf>
    <xf numFmtId="0" fontId="11" fillId="15" borderId="1" xfId="1" applyFont="1" applyFill="1" applyBorder="1" applyAlignment="1">
      <alignment horizontal="left" vertical="center" wrapText="1" shrinkToFit="1"/>
    </xf>
  </cellXfs>
  <cellStyles count="54">
    <cellStyle name="Normal_meresha_07" xfId="3"/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 2" xfId="13"/>
    <cellStyle name="Заголовок 1 2" xfId="14"/>
    <cellStyle name="Заголовок 2 2" xfId="15"/>
    <cellStyle name="Заголовок 3 2" xfId="16"/>
    <cellStyle name="Заголовок 4 2" xfId="17"/>
    <cellStyle name="Звичайний 10" xfId="18"/>
    <cellStyle name="Звичайний 11" xfId="19"/>
    <cellStyle name="Звичайний 12" xfId="20"/>
    <cellStyle name="Звичайний 13" xfId="21"/>
    <cellStyle name="Звичайний 14" xfId="22"/>
    <cellStyle name="Звичайний 15" xfId="23"/>
    <cellStyle name="Звичайний 16" xfId="24"/>
    <cellStyle name="Звичайний 17" xfId="25"/>
    <cellStyle name="Звичайний 18" xfId="26"/>
    <cellStyle name="Звичайний 19" xfId="27"/>
    <cellStyle name="Звичайний 2" xfId="28"/>
    <cellStyle name="Звичайний 20" xfId="29"/>
    <cellStyle name="Звичайний 3" xfId="30"/>
    <cellStyle name="Звичайний 4" xfId="31"/>
    <cellStyle name="Звичайний 5" xfId="32"/>
    <cellStyle name="Звичайний 6" xfId="33"/>
    <cellStyle name="Звичайний 7" xfId="34"/>
    <cellStyle name="Звичайний 8" xfId="35"/>
    <cellStyle name="Звичайний 9" xfId="36"/>
    <cellStyle name="Звичайний_Додаток _ 3 зм_ни 4575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2" xfId="42"/>
    <cellStyle name="Обычный 2 2" xfId="43"/>
    <cellStyle name="Обычный 3" xfId="44"/>
    <cellStyle name="Обычный 4" xfId="45"/>
    <cellStyle name="Обычный 5" xfId="46"/>
    <cellStyle name="Обычный_Дод.№1 до РМР-доходи2004р." xfId="1"/>
    <cellStyle name="Обычный_ОБЛАСТІ 2002 РІЙОНИ 2002" xfId="2"/>
    <cellStyle name="Плохой 2" xfId="47"/>
    <cellStyle name="Пояснение 2" xfId="48"/>
    <cellStyle name="Примечание 2" xfId="49"/>
    <cellStyle name="Связанная ячейка 2" xfId="50"/>
    <cellStyle name="Стиль 1" xfId="51"/>
    <cellStyle name="Текст предупреждения 2" xfId="52"/>
    <cellStyle name="Хороший 2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view="pageLayout" topLeftCell="A28" workbookViewId="0">
      <selection activeCell="B67" sqref="B67"/>
    </sheetView>
  </sheetViews>
  <sheetFormatPr defaultColWidth="8.85546875" defaultRowHeight="15"/>
  <cols>
    <col min="1" max="1" width="15.42578125" style="3" customWidth="1"/>
    <col min="2" max="2" width="57" style="3" customWidth="1"/>
    <col min="3" max="3" width="15.85546875" style="3" customWidth="1"/>
    <col min="4" max="4" width="17" style="3" customWidth="1"/>
    <col min="5" max="5" width="19.28515625" style="3" customWidth="1"/>
    <col min="6" max="6" width="12.42578125" style="3" customWidth="1"/>
    <col min="7" max="7" width="13.7109375" style="3" customWidth="1"/>
    <col min="8" max="10" width="8.85546875" style="3"/>
    <col min="11" max="11" width="41.28515625" style="3" customWidth="1"/>
    <col min="12" max="16384" width="8.85546875" style="3"/>
  </cols>
  <sheetData>
    <row r="1" spans="1:12" ht="12" customHeight="1">
      <c r="A1" s="1"/>
      <c r="B1" s="2"/>
      <c r="C1" s="2"/>
      <c r="D1" s="2"/>
      <c r="E1" s="2"/>
      <c r="F1" s="2"/>
      <c r="G1" s="2"/>
    </row>
    <row r="2" spans="1:12" ht="18.75">
      <c r="A2" s="2"/>
      <c r="B2" s="2"/>
      <c r="C2" s="2"/>
      <c r="D2" s="2"/>
      <c r="F2" s="4" t="s">
        <v>0</v>
      </c>
      <c r="G2" s="4"/>
      <c r="H2" s="5"/>
      <c r="I2" s="4"/>
    </row>
    <row r="3" spans="1:12" ht="18.75">
      <c r="A3" s="2"/>
      <c r="B3" s="2"/>
      <c r="C3" s="2"/>
      <c r="D3" s="2"/>
      <c r="F3" s="4" t="s">
        <v>1</v>
      </c>
      <c r="G3" s="4"/>
    </row>
    <row r="4" spans="1:12" ht="18.75">
      <c r="A4" s="2"/>
      <c r="B4" s="6"/>
      <c r="C4" s="6"/>
      <c r="D4" s="6"/>
      <c r="F4" s="4"/>
      <c r="G4" s="4"/>
      <c r="K4" s="7"/>
    </row>
    <row r="5" spans="1:12" ht="18.75">
      <c r="A5" s="58" t="s">
        <v>2</v>
      </c>
      <c r="B5" s="58"/>
      <c r="C5" s="58"/>
      <c r="D5" s="58"/>
      <c r="E5" s="58"/>
      <c r="F5" s="58"/>
      <c r="G5" s="58"/>
      <c r="K5" s="7"/>
    </row>
    <row r="6" spans="1:12" ht="15.75">
      <c r="A6" s="2"/>
      <c r="B6" s="2"/>
      <c r="C6" s="2"/>
      <c r="D6" s="2"/>
      <c r="E6" s="2"/>
      <c r="F6" s="2"/>
      <c r="G6" s="2" t="s">
        <v>3</v>
      </c>
      <c r="K6" s="7"/>
    </row>
    <row r="7" spans="1:12" s="8" customFormat="1" ht="15.75" customHeight="1">
      <c r="A7" s="59" t="s">
        <v>4</v>
      </c>
      <c r="B7" s="60"/>
      <c r="C7" s="59" t="s">
        <v>5</v>
      </c>
      <c r="D7" s="59" t="s">
        <v>6</v>
      </c>
      <c r="E7" s="59" t="s">
        <v>7</v>
      </c>
      <c r="F7" s="59" t="s">
        <v>8</v>
      </c>
      <c r="G7" s="59" t="s">
        <v>9</v>
      </c>
      <c r="K7" s="7"/>
    </row>
    <row r="8" spans="1:12" s="8" customFormat="1" ht="78" customHeight="1">
      <c r="A8" s="59"/>
      <c r="B8" s="60"/>
      <c r="C8" s="59"/>
      <c r="D8" s="59"/>
      <c r="E8" s="59"/>
      <c r="F8" s="59"/>
      <c r="G8" s="59"/>
      <c r="I8" s="8" t="s">
        <v>10</v>
      </c>
      <c r="L8" s="9"/>
    </row>
    <row r="9" spans="1:12" s="8" customFormat="1" ht="28.5" customHeight="1">
      <c r="A9" s="55" t="s">
        <v>11</v>
      </c>
      <c r="B9" s="55"/>
      <c r="C9" s="55"/>
      <c r="D9" s="55"/>
      <c r="E9" s="55"/>
      <c r="F9" s="55"/>
      <c r="G9" s="55"/>
    </row>
    <row r="10" spans="1:12" ht="22.5">
      <c r="A10" s="10">
        <v>10000000</v>
      </c>
      <c r="B10" s="11" t="s">
        <v>12</v>
      </c>
      <c r="C10" s="12">
        <f>C11+C20+C28+C15</f>
        <v>2527605</v>
      </c>
      <c r="D10" s="12">
        <f>D11+D20+D28+D15</f>
        <v>560047.19999999995</v>
      </c>
      <c r="E10" s="12">
        <f>E11+E20+E28+E15</f>
        <v>655972.11099999992</v>
      </c>
      <c r="F10" s="12">
        <f t="shared" ref="F10:F16" si="0">E10/C10*100</f>
        <v>25.952318934327156</v>
      </c>
      <c r="G10" s="13">
        <f t="shared" ref="G10:G16" si="1">E10/D10*100</f>
        <v>117.12800474674276</v>
      </c>
    </row>
    <row r="11" spans="1:12" ht="60.75">
      <c r="A11" s="14">
        <v>11000000</v>
      </c>
      <c r="B11" s="15" t="s">
        <v>13</v>
      </c>
      <c r="C11" s="16">
        <f>C12+C13</f>
        <v>1755180</v>
      </c>
      <c r="D11" s="16">
        <f>D12+D13</f>
        <v>375352.1</v>
      </c>
      <c r="E11" s="16">
        <f>E12+E13</f>
        <v>455152.81099999999</v>
      </c>
      <c r="F11" s="17">
        <f t="shared" si="0"/>
        <v>25.931973415831994</v>
      </c>
      <c r="G11" s="17">
        <f t="shared" si="1"/>
        <v>121.26022766357242</v>
      </c>
    </row>
    <row r="12" spans="1:12" ht="18.75">
      <c r="A12" s="18">
        <v>11010000</v>
      </c>
      <c r="B12" s="19" t="s">
        <v>14</v>
      </c>
      <c r="C12" s="20">
        <v>1754580</v>
      </c>
      <c r="D12" s="21">
        <v>375220</v>
      </c>
      <c r="E12" s="20">
        <v>454980.95299999998</v>
      </c>
      <c r="F12" s="20">
        <f t="shared" si="0"/>
        <v>25.931046347273991</v>
      </c>
      <c r="G12" s="20">
        <f t="shared" si="1"/>
        <v>121.25711662491338</v>
      </c>
      <c r="I12" s="3" t="s">
        <v>15</v>
      </c>
    </row>
    <row r="13" spans="1:12" ht="20.25">
      <c r="A13" s="15">
        <v>11020000</v>
      </c>
      <c r="B13" s="15" t="s">
        <v>16</v>
      </c>
      <c r="C13" s="22">
        <f>C14</f>
        <v>600</v>
      </c>
      <c r="D13" s="22">
        <f>D14</f>
        <v>132.1</v>
      </c>
      <c r="E13" s="22">
        <f>E14</f>
        <v>171.858</v>
      </c>
      <c r="F13" s="22">
        <f t="shared" si="0"/>
        <v>28.643000000000001</v>
      </c>
      <c r="G13" s="22">
        <f t="shared" si="1"/>
        <v>130.09689629068887</v>
      </c>
    </row>
    <row r="14" spans="1:12" ht="37.5">
      <c r="A14" s="18">
        <v>11020200</v>
      </c>
      <c r="B14" s="19" t="s">
        <v>17</v>
      </c>
      <c r="C14" s="20">
        <v>600</v>
      </c>
      <c r="D14" s="20">
        <v>132.1</v>
      </c>
      <c r="E14" s="20">
        <v>171.858</v>
      </c>
      <c r="F14" s="20">
        <f t="shared" si="0"/>
        <v>28.643000000000001</v>
      </c>
      <c r="G14" s="20">
        <f t="shared" si="1"/>
        <v>130.09689629068887</v>
      </c>
    </row>
    <row r="15" spans="1:12" ht="40.5">
      <c r="A15" s="14">
        <v>13000000</v>
      </c>
      <c r="B15" s="15" t="s">
        <v>18</v>
      </c>
      <c r="C15" s="17">
        <f>C16+C17+C18+C19</f>
        <v>215</v>
      </c>
      <c r="D15" s="17">
        <f>D16+D17+D18+D19</f>
        <v>67.5</v>
      </c>
      <c r="E15" s="17">
        <f>E16+E17+E18+E19</f>
        <v>55.6</v>
      </c>
      <c r="F15" s="22">
        <f t="shared" si="0"/>
        <v>25.86046511627907</v>
      </c>
      <c r="G15" s="22">
        <f t="shared" si="1"/>
        <v>82.370370370370367</v>
      </c>
    </row>
    <row r="16" spans="1:12" ht="36" customHeight="1">
      <c r="A16" s="18">
        <v>13010000</v>
      </c>
      <c r="B16" s="19" t="s">
        <v>19</v>
      </c>
      <c r="C16" s="20">
        <v>105</v>
      </c>
      <c r="D16" s="23">
        <v>32</v>
      </c>
      <c r="E16" s="23">
        <v>30.2</v>
      </c>
      <c r="F16" s="20">
        <f t="shared" si="0"/>
        <v>28.761904761904759</v>
      </c>
      <c r="G16" s="20">
        <f t="shared" si="1"/>
        <v>94.375</v>
      </c>
    </row>
    <row r="17" spans="1:9" ht="37.5">
      <c r="A17" s="18">
        <v>13020000</v>
      </c>
      <c r="B17" s="19" t="s">
        <v>20</v>
      </c>
      <c r="C17" s="23">
        <v>0</v>
      </c>
      <c r="D17" s="23">
        <v>0</v>
      </c>
      <c r="E17" s="23">
        <v>0</v>
      </c>
      <c r="F17" s="20" t="s">
        <v>21</v>
      </c>
      <c r="G17" s="20" t="s">
        <v>21</v>
      </c>
    </row>
    <row r="18" spans="1:9" ht="37.5">
      <c r="A18" s="18">
        <v>13030000</v>
      </c>
      <c r="B18" s="19" t="s">
        <v>22</v>
      </c>
      <c r="C18" s="20">
        <v>110</v>
      </c>
      <c r="D18" s="20">
        <v>35.5</v>
      </c>
      <c r="E18" s="20">
        <v>25.8</v>
      </c>
      <c r="F18" s="20">
        <f>E18/C18*100</f>
        <v>23.454545454545457</v>
      </c>
      <c r="G18" s="20">
        <f>E18/D18*100</f>
        <v>72.676056338028175</v>
      </c>
    </row>
    <row r="19" spans="1:9" ht="37.5">
      <c r="A19" s="18">
        <v>13040000</v>
      </c>
      <c r="B19" s="19" t="s">
        <v>23</v>
      </c>
      <c r="C19" s="20">
        <v>0</v>
      </c>
      <c r="D19" s="20">
        <v>0</v>
      </c>
      <c r="E19" s="20">
        <v>-0.4</v>
      </c>
      <c r="F19" s="20" t="s">
        <v>21</v>
      </c>
      <c r="G19" s="20" t="s">
        <v>21</v>
      </c>
    </row>
    <row r="20" spans="1:9" ht="40.5">
      <c r="A20" s="14">
        <v>14000000</v>
      </c>
      <c r="B20" s="15" t="s">
        <v>24</v>
      </c>
      <c r="C20" s="17">
        <f>C25+C22+C24</f>
        <v>227000</v>
      </c>
      <c r="D20" s="17">
        <f>D25+D22+D24</f>
        <v>55280</v>
      </c>
      <c r="E20" s="17">
        <f>E25+E22+E24</f>
        <v>55796.7</v>
      </c>
      <c r="F20" s="17">
        <f t="shared" ref="F20:F47" si="2">E20/C20*100</f>
        <v>24.580044052863435</v>
      </c>
      <c r="G20" s="17">
        <f t="shared" ref="G20:G69" si="3">E20/D20*100</f>
        <v>100.93469609261938</v>
      </c>
    </row>
    <row r="21" spans="1:9" ht="37.5">
      <c r="A21" s="24">
        <v>14020000</v>
      </c>
      <c r="B21" s="25" t="s">
        <v>25</v>
      </c>
      <c r="C21" s="22">
        <f>C22</f>
        <v>1700</v>
      </c>
      <c r="D21" s="22">
        <f>D22</f>
        <v>380</v>
      </c>
      <c r="E21" s="22">
        <f>E22</f>
        <v>2431.6</v>
      </c>
      <c r="F21" s="22">
        <f t="shared" si="2"/>
        <v>143.03529411764706</v>
      </c>
      <c r="G21" s="22">
        <f t="shared" si="3"/>
        <v>639.8947368421052</v>
      </c>
    </row>
    <row r="22" spans="1:9" ht="18.75">
      <c r="A22" s="18">
        <v>14021900</v>
      </c>
      <c r="B22" s="26" t="s">
        <v>26</v>
      </c>
      <c r="C22" s="20">
        <v>1700</v>
      </c>
      <c r="D22" s="20">
        <v>380</v>
      </c>
      <c r="E22" s="20">
        <v>2431.6</v>
      </c>
      <c r="F22" s="20">
        <f t="shared" si="2"/>
        <v>143.03529411764706</v>
      </c>
      <c r="G22" s="22">
        <f t="shared" si="3"/>
        <v>639.8947368421052</v>
      </c>
    </row>
    <row r="23" spans="1:9" ht="56.25">
      <c r="A23" s="24">
        <v>14030000</v>
      </c>
      <c r="B23" s="27" t="s">
        <v>27</v>
      </c>
      <c r="C23" s="22">
        <f>C24</f>
        <v>65300</v>
      </c>
      <c r="D23" s="22">
        <f>D24</f>
        <v>15000</v>
      </c>
      <c r="E23" s="22">
        <f>E24</f>
        <v>14410</v>
      </c>
      <c r="F23" s="22">
        <f t="shared" si="2"/>
        <v>22.067381316998468</v>
      </c>
      <c r="G23" s="22">
        <f t="shared" si="3"/>
        <v>96.066666666666663</v>
      </c>
    </row>
    <row r="24" spans="1:9" ht="18.75">
      <c r="A24" s="18">
        <v>14031900</v>
      </c>
      <c r="B24" s="26" t="s">
        <v>26</v>
      </c>
      <c r="C24" s="20">
        <v>65300</v>
      </c>
      <c r="D24" s="20">
        <v>15000</v>
      </c>
      <c r="E24" s="20">
        <v>14410</v>
      </c>
      <c r="F24" s="20">
        <f t="shared" si="2"/>
        <v>22.067381316998468</v>
      </c>
      <c r="G24" s="20">
        <f t="shared" si="3"/>
        <v>96.066666666666663</v>
      </c>
    </row>
    <row r="25" spans="1:9" ht="56.25">
      <c r="A25" s="24">
        <v>14040000</v>
      </c>
      <c r="B25" s="27" t="s">
        <v>28</v>
      </c>
      <c r="C25" s="22">
        <f>C26+C27</f>
        <v>160000</v>
      </c>
      <c r="D25" s="22">
        <f>D26+D27</f>
        <v>39900</v>
      </c>
      <c r="E25" s="22">
        <f>E26+E27</f>
        <v>38955.1</v>
      </c>
      <c r="F25" s="22">
        <f t="shared" si="2"/>
        <v>24.346937499999999</v>
      </c>
      <c r="G25" s="22">
        <f t="shared" si="3"/>
        <v>97.631829573934837</v>
      </c>
    </row>
    <row r="26" spans="1:9" ht="124.5" customHeight="1">
      <c r="A26" s="18">
        <v>14040100</v>
      </c>
      <c r="B26" s="28" t="s">
        <v>29</v>
      </c>
      <c r="C26" s="20">
        <v>90000</v>
      </c>
      <c r="D26" s="20">
        <v>22500</v>
      </c>
      <c r="E26" s="20">
        <v>26496.799999999999</v>
      </c>
      <c r="F26" s="20">
        <f t="shared" si="2"/>
        <v>29.440888888888889</v>
      </c>
      <c r="G26" s="20">
        <f t="shared" si="3"/>
        <v>117.76355555555556</v>
      </c>
    </row>
    <row r="27" spans="1:9" ht="96" customHeight="1">
      <c r="A27" s="18">
        <v>14040200</v>
      </c>
      <c r="B27" s="19" t="s">
        <v>30</v>
      </c>
      <c r="C27" s="20">
        <v>70000</v>
      </c>
      <c r="D27" s="20">
        <v>17400</v>
      </c>
      <c r="E27" s="20">
        <v>12458.3</v>
      </c>
      <c r="F27" s="20">
        <f t="shared" si="2"/>
        <v>17.797571428571427</v>
      </c>
      <c r="G27" s="20">
        <f t="shared" si="3"/>
        <v>71.599425287356325</v>
      </c>
    </row>
    <row r="28" spans="1:9" ht="20.25">
      <c r="A28" s="14">
        <v>18000000</v>
      </c>
      <c r="B28" s="15" t="s">
        <v>31</v>
      </c>
      <c r="C28" s="17">
        <f>C29+C35</f>
        <v>545210</v>
      </c>
      <c r="D28" s="17">
        <f>D29+D35</f>
        <v>129347.6</v>
      </c>
      <c r="E28" s="17">
        <f>E29+E35</f>
        <v>144967</v>
      </c>
      <c r="F28" s="17">
        <f t="shared" si="2"/>
        <v>26.589204159865005</v>
      </c>
      <c r="G28" s="29">
        <f t="shared" si="3"/>
        <v>112.07552362780599</v>
      </c>
      <c r="I28" s="3" t="s">
        <v>10</v>
      </c>
    </row>
    <row r="29" spans="1:9" ht="20.25">
      <c r="A29" s="18"/>
      <c r="B29" s="15" t="s">
        <v>32</v>
      </c>
      <c r="C29" s="22">
        <f>C30+C34</f>
        <v>540850</v>
      </c>
      <c r="D29" s="22">
        <f>D30+D34</f>
        <v>128275.6</v>
      </c>
      <c r="E29" s="22">
        <f>E30+E34</f>
        <v>143683.5</v>
      </c>
      <c r="F29" s="22">
        <f t="shared" si="2"/>
        <v>26.566238328556903</v>
      </c>
      <c r="G29" s="30">
        <f t="shared" si="3"/>
        <v>112.01155948598173</v>
      </c>
    </row>
    <row r="30" spans="1:9" ht="18.75">
      <c r="A30" s="24">
        <v>18010000</v>
      </c>
      <c r="B30" s="27" t="s">
        <v>33</v>
      </c>
      <c r="C30" s="22">
        <f>C31+C32+C33</f>
        <v>170850</v>
      </c>
      <c r="D30" s="22">
        <f>D31+D32+D33</f>
        <v>38555.599999999999</v>
      </c>
      <c r="E30" s="22">
        <f>E31+E32+E33</f>
        <v>49640.5</v>
      </c>
      <c r="F30" s="22">
        <f t="shared" si="2"/>
        <v>29.055019022534388</v>
      </c>
      <c r="G30" s="30">
        <f t="shared" si="3"/>
        <v>128.75042795339718</v>
      </c>
    </row>
    <row r="31" spans="1:9" ht="37.5">
      <c r="A31" s="31" t="s">
        <v>34</v>
      </c>
      <c r="B31" s="19" t="s">
        <v>35</v>
      </c>
      <c r="C31" s="20">
        <v>80250</v>
      </c>
      <c r="D31" s="20">
        <v>16910</v>
      </c>
      <c r="E31" s="20">
        <v>24194.799999999999</v>
      </c>
      <c r="F31" s="20">
        <f t="shared" si="2"/>
        <v>30.149283489096572</v>
      </c>
      <c r="G31" s="20">
        <f t="shared" si="3"/>
        <v>143.07983441750443</v>
      </c>
    </row>
    <row r="32" spans="1:9" ht="18.75">
      <c r="A32" s="31" t="s">
        <v>36</v>
      </c>
      <c r="B32" s="19" t="s">
        <v>37</v>
      </c>
      <c r="C32" s="20">
        <v>90000</v>
      </c>
      <c r="D32" s="20">
        <v>21531</v>
      </c>
      <c r="E32" s="20">
        <v>25185.5</v>
      </c>
      <c r="F32" s="20">
        <f t="shared" si="2"/>
        <v>27.983888888888892</v>
      </c>
      <c r="G32" s="32">
        <f t="shared" si="3"/>
        <v>116.97320143049556</v>
      </c>
    </row>
    <row r="33" spans="1:12" ht="18.75">
      <c r="A33" s="31" t="s">
        <v>38</v>
      </c>
      <c r="B33" s="19" t="s">
        <v>39</v>
      </c>
      <c r="C33" s="20">
        <v>600</v>
      </c>
      <c r="D33" s="20">
        <v>114.6</v>
      </c>
      <c r="E33" s="20">
        <v>260.2</v>
      </c>
      <c r="F33" s="20">
        <f t="shared" si="2"/>
        <v>43.366666666666667</v>
      </c>
      <c r="G33" s="32">
        <f t="shared" si="3"/>
        <v>227.05061082024432</v>
      </c>
      <c r="I33" s="3" t="s">
        <v>10</v>
      </c>
      <c r="L33" s="3" t="s">
        <v>10</v>
      </c>
    </row>
    <row r="34" spans="1:12" ht="18.75">
      <c r="A34" s="31">
        <v>18050000</v>
      </c>
      <c r="B34" s="19" t="s">
        <v>40</v>
      </c>
      <c r="C34" s="20">
        <v>370000</v>
      </c>
      <c r="D34" s="20">
        <v>89720</v>
      </c>
      <c r="E34" s="20">
        <v>94043</v>
      </c>
      <c r="F34" s="20">
        <f t="shared" si="2"/>
        <v>25.417027027027029</v>
      </c>
      <c r="G34" s="32">
        <f t="shared" si="3"/>
        <v>104.81832367365136</v>
      </c>
      <c r="J34" s="3" t="s">
        <v>10</v>
      </c>
    </row>
    <row r="35" spans="1:12" ht="20.25">
      <c r="A35" s="24"/>
      <c r="B35" s="15" t="s">
        <v>41</v>
      </c>
      <c r="C35" s="22">
        <f>C36+C37</f>
        <v>4360</v>
      </c>
      <c r="D35" s="22">
        <f>D36+D37</f>
        <v>1072</v>
      </c>
      <c r="E35" s="22">
        <f>E36+E37</f>
        <v>1283.5</v>
      </c>
      <c r="F35" s="22">
        <f t="shared" si="2"/>
        <v>29.438073394495412</v>
      </c>
      <c r="G35" s="30">
        <f t="shared" si="3"/>
        <v>119.72947761194031</v>
      </c>
    </row>
    <row r="36" spans="1:12" ht="36.75" customHeight="1">
      <c r="A36" s="18">
        <v>18020000</v>
      </c>
      <c r="B36" s="19" t="s">
        <v>42</v>
      </c>
      <c r="C36" s="20">
        <v>4000</v>
      </c>
      <c r="D36" s="20">
        <v>984</v>
      </c>
      <c r="E36" s="20">
        <v>1119.8</v>
      </c>
      <c r="F36" s="20">
        <f t="shared" si="2"/>
        <v>27.994999999999997</v>
      </c>
      <c r="G36" s="20">
        <f t="shared" si="3"/>
        <v>113.80081300813008</v>
      </c>
    </row>
    <row r="37" spans="1:12" ht="18.75">
      <c r="A37" s="18">
        <v>18030000</v>
      </c>
      <c r="B37" s="19" t="s">
        <v>43</v>
      </c>
      <c r="C37" s="20">
        <v>360</v>
      </c>
      <c r="D37" s="20">
        <v>88</v>
      </c>
      <c r="E37" s="20">
        <v>163.69999999999999</v>
      </c>
      <c r="F37" s="20">
        <f t="shared" si="2"/>
        <v>45.472222222222221</v>
      </c>
      <c r="G37" s="32">
        <f t="shared" si="3"/>
        <v>186.02272727272725</v>
      </c>
    </row>
    <row r="38" spans="1:12" ht="22.5">
      <c r="A38" s="10">
        <v>20000000</v>
      </c>
      <c r="B38" s="11" t="s">
        <v>44</v>
      </c>
      <c r="C38" s="12">
        <f>C39+C49+C57</f>
        <v>64550</v>
      </c>
      <c r="D38" s="12">
        <f>D39+D49+D57</f>
        <v>11539.8</v>
      </c>
      <c r="E38" s="12">
        <f>E39+E49+E57</f>
        <v>12219.9</v>
      </c>
      <c r="F38" s="12">
        <f t="shared" si="2"/>
        <v>18.930906274206041</v>
      </c>
      <c r="G38" s="13">
        <f t="shared" si="3"/>
        <v>105.89351635210316</v>
      </c>
    </row>
    <row r="39" spans="1:12" ht="37.5">
      <c r="A39" s="24">
        <v>21000000</v>
      </c>
      <c r="B39" s="27" t="s">
        <v>45</v>
      </c>
      <c r="C39" s="22">
        <f>C40+C41+C42+C44+C45+C46+C48+C47</f>
        <v>27150</v>
      </c>
      <c r="D39" s="22">
        <f>D40+D41+D42+D44+D45+D46+D48+D47</f>
        <v>3675.6</v>
      </c>
      <c r="E39" s="22">
        <f>E40+E41+E42+E44+E45+E46+E48+E47+E43</f>
        <v>3560.2000000000003</v>
      </c>
      <c r="F39" s="22">
        <f t="shared" si="2"/>
        <v>13.113075506445673</v>
      </c>
      <c r="G39" s="22">
        <f t="shared" si="3"/>
        <v>96.860376537164001</v>
      </c>
    </row>
    <row r="40" spans="1:12" ht="56.25">
      <c r="A40" s="18">
        <v>21010300</v>
      </c>
      <c r="B40" s="19" t="s">
        <v>46</v>
      </c>
      <c r="C40" s="20">
        <v>500</v>
      </c>
      <c r="D40" s="20">
        <v>406.6</v>
      </c>
      <c r="E40" s="20">
        <v>162.6</v>
      </c>
      <c r="F40" s="20">
        <f t="shared" si="2"/>
        <v>32.519999999999996</v>
      </c>
      <c r="G40" s="20">
        <f t="shared" si="3"/>
        <v>39.990162321692075</v>
      </c>
    </row>
    <row r="41" spans="1:12" ht="37.5">
      <c r="A41" s="18">
        <v>21050000</v>
      </c>
      <c r="B41" s="19" t="s">
        <v>47</v>
      </c>
      <c r="C41" s="20">
        <v>8000</v>
      </c>
      <c r="D41" s="20">
        <v>700</v>
      </c>
      <c r="E41" s="20">
        <v>0</v>
      </c>
      <c r="F41" s="20" t="s">
        <v>21</v>
      </c>
      <c r="G41" s="20" t="s">
        <v>21</v>
      </c>
    </row>
    <row r="42" spans="1:12" ht="18.75">
      <c r="A42" s="18">
        <v>21080500</v>
      </c>
      <c r="B42" s="19" t="s">
        <v>48</v>
      </c>
      <c r="C42" s="20">
        <v>3500</v>
      </c>
      <c r="D42" s="20">
        <v>250</v>
      </c>
      <c r="E42" s="20">
        <v>214.4</v>
      </c>
      <c r="F42" s="20">
        <f t="shared" si="2"/>
        <v>6.1257142857142854</v>
      </c>
      <c r="G42" s="20">
        <f t="shared" si="3"/>
        <v>85.76</v>
      </c>
    </row>
    <row r="43" spans="1:12" ht="56.25">
      <c r="A43" s="18">
        <v>21080900</v>
      </c>
      <c r="B43" s="19" t="s">
        <v>49</v>
      </c>
      <c r="C43" s="20">
        <v>0</v>
      </c>
      <c r="D43" s="20">
        <v>0</v>
      </c>
      <c r="E43" s="20">
        <v>-5.0999999999999996</v>
      </c>
      <c r="F43" s="20" t="s">
        <v>21</v>
      </c>
      <c r="G43" s="20" t="s">
        <v>21</v>
      </c>
    </row>
    <row r="44" spans="1:12" ht="18.75">
      <c r="A44" s="18">
        <v>21081100</v>
      </c>
      <c r="B44" s="19" t="s">
        <v>50</v>
      </c>
      <c r="C44" s="20">
        <v>10000</v>
      </c>
      <c r="D44" s="20">
        <v>1500</v>
      </c>
      <c r="E44" s="20">
        <v>1917.8</v>
      </c>
      <c r="F44" s="20">
        <f t="shared" si="2"/>
        <v>19.178000000000001</v>
      </c>
      <c r="G44" s="20">
        <f t="shared" si="3"/>
        <v>127.85333333333332</v>
      </c>
    </row>
    <row r="45" spans="1:12" ht="75">
      <c r="A45" s="18">
        <v>21081500</v>
      </c>
      <c r="B45" s="19" t="s">
        <v>51</v>
      </c>
      <c r="C45" s="20">
        <v>1000</v>
      </c>
      <c r="D45" s="20">
        <v>150</v>
      </c>
      <c r="E45" s="20">
        <v>130.4</v>
      </c>
      <c r="F45" s="20">
        <f t="shared" si="2"/>
        <v>13.040000000000001</v>
      </c>
      <c r="G45" s="20">
        <f t="shared" si="3"/>
        <v>86.933333333333337</v>
      </c>
    </row>
    <row r="46" spans="1:12" ht="18.75">
      <c r="A46" s="18">
        <v>21081700</v>
      </c>
      <c r="B46" s="19" t="s">
        <v>52</v>
      </c>
      <c r="C46" s="20">
        <v>4000</v>
      </c>
      <c r="D46" s="20">
        <v>650</v>
      </c>
      <c r="E46" s="20">
        <v>734.4</v>
      </c>
      <c r="F46" s="20">
        <f t="shared" si="2"/>
        <v>18.36</v>
      </c>
      <c r="G46" s="20">
        <f t="shared" si="3"/>
        <v>112.98461538461537</v>
      </c>
    </row>
    <row r="47" spans="1:12" ht="76.5" customHeight="1">
      <c r="A47" s="18">
        <v>21081800</v>
      </c>
      <c r="B47" s="19" t="s">
        <v>53</v>
      </c>
      <c r="C47" s="20">
        <v>100</v>
      </c>
      <c r="D47" s="20">
        <v>15.5</v>
      </c>
      <c r="E47" s="20">
        <v>391</v>
      </c>
      <c r="F47" s="20">
        <f t="shared" si="2"/>
        <v>391</v>
      </c>
      <c r="G47" s="20">
        <f t="shared" si="3"/>
        <v>2522.5806451612902</v>
      </c>
    </row>
    <row r="48" spans="1:12" ht="98.1" customHeight="1">
      <c r="A48" s="18">
        <v>21082400</v>
      </c>
      <c r="B48" s="19" t="s">
        <v>54</v>
      </c>
      <c r="C48" s="20">
        <v>50</v>
      </c>
      <c r="D48" s="20">
        <v>3.5</v>
      </c>
      <c r="E48" s="20">
        <v>14.7</v>
      </c>
      <c r="F48" s="20" t="s">
        <v>21</v>
      </c>
      <c r="G48" s="20" t="s">
        <v>21</v>
      </c>
    </row>
    <row r="49" spans="1:13" ht="56.25">
      <c r="A49" s="24">
        <v>22000000</v>
      </c>
      <c r="B49" s="27" t="s">
        <v>55</v>
      </c>
      <c r="C49" s="22">
        <f>C50+C55+C56</f>
        <v>35600</v>
      </c>
      <c r="D49" s="22">
        <f>D50+D55+D56</f>
        <v>7164.2</v>
      </c>
      <c r="E49" s="22">
        <f>E50+E55+E56</f>
        <v>7523.2999999999993</v>
      </c>
      <c r="F49" s="22">
        <f t="shared" ref="F49:F58" si="4">E49/C49*100</f>
        <v>21.132865168539325</v>
      </c>
      <c r="G49" s="22">
        <f t="shared" si="3"/>
        <v>105.01242288043326</v>
      </c>
    </row>
    <row r="50" spans="1:13" ht="37.5">
      <c r="A50" s="24">
        <v>22010000</v>
      </c>
      <c r="B50" s="27" t="s">
        <v>56</v>
      </c>
      <c r="C50" s="22">
        <f>C51+C52+C53+C54</f>
        <v>26300</v>
      </c>
      <c r="D50" s="22">
        <f>D51+D52+D53+D54</f>
        <v>4859</v>
      </c>
      <c r="E50" s="22">
        <f>E51+E52+E53+E54</f>
        <v>5197.0999999999995</v>
      </c>
      <c r="F50" s="22">
        <f t="shared" si="4"/>
        <v>19.760836501901139</v>
      </c>
      <c r="G50" s="22">
        <f t="shared" si="3"/>
        <v>106.95822185634903</v>
      </c>
    </row>
    <row r="51" spans="1:13" ht="75">
      <c r="A51" s="18">
        <v>22010300</v>
      </c>
      <c r="B51" s="19" t="s">
        <v>57</v>
      </c>
      <c r="C51" s="20">
        <v>650</v>
      </c>
      <c r="D51" s="20">
        <v>93</v>
      </c>
      <c r="E51" s="20">
        <v>181.9</v>
      </c>
      <c r="F51" s="20">
        <f t="shared" si="4"/>
        <v>27.984615384615385</v>
      </c>
      <c r="G51" s="20">
        <f t="shared" si="3"/>
        <v>195.59139784946237</v>
      </c>
    </row>
    <row r="52" spans="1:13" ht="37.5">
      <c r="A52" s="18">
        <v>22012500</v>
      </c>
      <c r="B52" s="19" t="s">
        <v>58</v>
      </c>
      <c r="C52" s="20">
        <v>25000</v>
      </c>
      <c r="D52" s="20">
        <v>4660</v>
      </c>
      <c r="E52" s="20">
        <v>4871.3</v>
      </c>
      <c r="F52" s="20">
        <f t="shared" si="4"/>
        <v>19.485199999999999</v>
      </c>
      <c r="G52" s="20">
        <f t="shared" si="3"/>
        <v>104.53433476394851</v>
      </c>
    </row>
    <row r="53" spans="1:13" ht="56.25">
      <c r="A53" s="18">
        <v>22012600</v>
      </c>
      <c r="B53" s="19" t="s">
        <v>59</v>
      </c>
      <c r="C53" s="20">
        <v>600</v>
      </c>
      <c r="D53" s="20">
        <v>98</v>
      </c>
      <c r="E53" s="20">
        <v>133.19999999999999</v>
      </c>
      <c r="F53" s="20">
        <f t="shared" si="4"/>
        <v>22.199999999999996</v>
      </c>
      <c r="G53" s="20">
        <f t="shared" si="3"/>
        <v>135.91836734693877</v>
      </c>
    </row>
    <row r="54" spans="1:13" ht="56.25">
      <c r="A54" s="18">
        <v>22012900</v>
      </c>
      <c r="B54" s="19" t="s">
        <v>60</v>
      </c>
      <c r="C54" s="20">
        <v>50</v>
      </c>
      <c r="D54" s="20">
        <v>8</v>
      </c>
      <c r="E54" s="20">
        <v>10.7</v>
      </c>
      <c r="F54" s="20">
        <f t="shared" si="4"/>
        <v>21.4</v>
      </c>
      <c r="G54" s="20">
        <f t="shared" si="3"/>
        <v>133.75</v>
      </c>
    </row>
    <row r="55" spans="1:13" ht="75">
      <c r="A55" s="24">
        <v>22080400</v>
      </c>
      <c r="B55" s="27" t="s">
        <v>61</v>
      </c>
      <c r="C55" s="22">
        <v>9000</v>
      </c>
      <c r="D55" s="22">
        <v>2250</v>
      </c>
      <c r="E55" s="22">
        <v>2250</v>
      </c>
      <c r="F55" s="22">
        <f t="shared" si="4"/>
        <v>25</v>
      </c>
      <c r="G55" s="22">
        <f t="shared" si="3"/>
        <v>100</v>
      </c>
      <c r="M55" s="3" t="s">
        <v>10</v>
      </c>
    </row>
    <row r="56" spans="1:13" ht="18.75">
      <c r="A56" s="24">
        <v>22090000</v>
      </c>
      <c r="B56" s="27" t="s">
        <v>62</v>
      </c>
      <c r="C56" s="22">
        <v>300</v>
      </c>
      <c r="D56" s="22">
        <v>55.2</v>
      </c>
      <c r="E56" s="22">
        <v>76.2</v>
      </c>
      <c r="F56" s="22">
        <f t="shared" si="4"/>
        <v>25.4</v>
      </c>
      <c r="G56" s="22">
        <f t="shared" si="3"/>
        <v>138.04347826086956</v>
      </c>
    </row>
    <row r="57" spans="1:13" ht="18.75">
      <c r="A57" s="24">
        <v>24000000</v>
      </c>
      <c r="B57" s="27" t="s">
        <v>63</v>
      </c>
      <c r="C57" s="22">
        <f>C58+C59</f>
        <v>1800</v>
      </c>
      <c r="D57" s="22">
        <f>D58+D59</f>
        <v>700</v>
      </c>
      <c r="E57" s="22">
        <f>E58+E59</f>
        <v>1136.4000000000001</v>
      </c>
      <c r="F57" s="22">
        <f t="shared" si="4"/>
        <v>63.13333333333334</v>
      </c>
      <c r="G57" s="30">
        <f t="shared" si="3"/>
        <v>162.34285714285716</v>
      </c>
    </row>
    <row r="58" spans="1:13" ht="33" customHeight="1">
      <c r="A58" s="18">
        <v>24060300</v>
      </c>
      <c r="B58" s="19" t="s">
        <v>48</v>
      </c>
      <c r="C58" s="20">
        <v>1800</v>
      </c>
      <c r="D58" s="20">
        <v>700</v>
      </c>
      <c r="E58" s="20">
        <v>1136.4000000000001</v>
      </c>
      <c r="F58" s="20">
        <f t="shared" si="4"/>
        <v>63.13333333333334</v>
      </c>
      <c r="G58" s="20">
        <f t="shared" si="3"/>
        <v>162.34285714285716</v>
      </c>
    </row>
    <row r="59" spans="1:13" ht="56.25">
      <c r="A59" s="18">
        <v>24062200</v>
      </c>
      <c r="B59" s="19" t="s">
        <v>64</v>
      </c>
      <c r="C59" s="20">
        <v>0</v>
      </c>
      <c r="D59" s="20">
        <v>0</v>
      </c>
      <c r="E59" s="20">
        <v>0</v>
      </c>
      <c r="F59" s="20" t="s">
        <v>21</v>
      </c>
      <c r="G59" s="20" t="s">
        <v>21</v>
      </c>
    </row>
    <row r="60" spans="1:13" ht="22.5">
      <c r="A60" s="10">
        <v>40000000</v>
      </c>
      <c r="B60" s="33" t="s">
        <v>65</v>
      </c>
      <c r="C60" s="12">
        <f>C64+C66+C62</f>
        <v>509553.2</v>
      </c>
      <c r="D60" s="12">
        <f>D64+D66+D62</f>
        <v>119947.9</v>
      </c>
      <c r="E60" s="12">
        <f>E64+E66+E62</f>
        <v>123148.09999999999</v>
      </c>
      <c r="F60" s="12">
        <f t="shared" ref="F60:F70" si="5">E60/C60*100</f>
        <v>24.16785921470025</v>
      </c>
      <c r="G60" s="13">
        <f t="shared" si="3"/>
        <v>102.66799168639051</v>
      </c>
    </row>
    <row r="61" spans="1:13" ht="20.25">
      <c r="A61" s="14">
        <v>4100000</v>
      </c>
      <c r="B61" s="34" t="s">
        <v>66</v>
      </c>
      <c r="C61" s="17">
        <f>C62+C64</f>
        <v>493425.2</v>
      </c>
      <c r="D61" s="17">
        <f>D62+D64</f>
        <v>115704.2</v>
      </c>
      <c r="E61" s="17">
        <f>E62+E64</f>
        <v>119656.4</v>
      </c>
      <c r="F61" s="17">
        <f t="shared" si="5"/>
        <v>24.250159902655962</v>
      </c>
      <c r="G61" s="29">
        <f t="shared" si="3"/>
        <v>103.41577920248358</v>
      </c>
    </row>
    <row r="62" spans="1:13" ht="18.75">
      <c r="A62" s="24">
        <v>41020000</v>
      </c>
      <c r="B62" s="35" t="s">
        <v>67</v>
      </c>
      <c r="C62" s="22">
        <f>C63</f>
        <v>0</v>
      </c>
      <c r="D62" s="22">
        <f>D63</f>
        <v>0</v>
      </c>
      <c r="E62" s="22">
        <f>E63</f>
        <v>3952.2</v>
      </c>
      <c r="F62" s="20" t="s">
        <v>21</v>
      </c>
      <c r="G62" s="20" t="s">
        <v>21</v>
      </c>
    </row>
    <row r="63" spans="1:13" ht="131.25">
      <c r="A63" s="18">
        <v>41021400</v>
      </c>
      <c r="B63" s="36" t="s">
        <v>68</v>
      </c>
      <c r="C63" s="20">
        <v>0</v>
      </c>
      <c r="D63" s="20">
        <v>0</v>
      </c>
      <c r="E63" s="20">
        <v>3952.2</v>
      </c>
      <c r="F63" s="20" t="s">
        <v>21</v>
      </c>
      <c r="G63" s="20" t="s">
        <v>21</v>
      </c>
    </row>
    <row r="64" spans="1:13" ht="37.5">
      <c r="A64" s="24">
        <v>41030000</v>
      </c>
      <c r="B64" s="27" t="s">
        <v>69</v>
      </c>
      <c r="C64" s="22">
        <f>C65</f>
        <v>493425.2</v>
      </c>
      <c r="D64" s="22">
        <f>D65</f>
        <v>115704.2</v>
      </c>
      <c r="E64" s="22">
        <f>E65</f>
        <v>115704.2</v>
      </c>
      <c r="F64" s="22">
        <f t="shared" si="5"/>
        <v>23.449187435096544</v>
      </c>
      <c r="G64" s="22">
        <f t="shared" si="3"/>
        <v>100</v>
      </c>
    </row>
    <row r="65" spans="1:11" ht="37.5">
      <c r="A65" s="37">
        <v>41033900</v>
      </c>
      <c r="B65" s="19" t="s">
        <v>70</v>
      </c>
      <c r="C65" s="38">
        <v>493425.2</v>
      </c>
      <c r="D65" s="21">
        <v>115704.2</v>
      </c>
      <c r="E65" s="21">
        <v>115704.2</v>
      </c>
      <c r="F65" s="20">
        <f t="shared" si="5"/>
        <v>23.449187435096544</v>
      </c>
      <c r="G65" s="20">
        <f t="shared" si="3"/>
        <v>100</v>
      </c>
    </row>
    <row r="66" spans="1:11" ht="37.5">
      <c r="A66" s="39">
        <v>41050000</v>
      </c>
      <c r="B66" s="61" t="s">
        <v>71</v>
      </c>
      <c r="C66" s="40">
        <f>SUM(C67:C69)</f>
        <v>16128</v>
      </c>
      <c r="D66" s="40">
        <f>SUM(D67:D69)</f>
        <v>4243.7</v>
      </c>
      <c r="E66" s="41">
        <f>SUM(E67:E69)</f>
        <v>3491.7</v>
      </c>
      <c r="F66" s="22">
        <f t="shared" si="5"/>
        <v>21.649925595238095</v>
      </c>
      <c r="G66" s="22">
        <f t="shared" si="3"/>
        <v>82.279614487357733</v>
      </c>
    </row>
    <row r="67" spans="1:11" ht="56.25">
      <c r="A67" s="37">
        <v>41051000</v>
      </c>
      <c r="B67" s="19" t="s">
        <v>72</v>
      </c>
      <c r="C67" s="21">
        <v>6207</v>
      </c>
      <c r="D67" s="21">
        <v>1455.6</v>
      </c>
      <c r="E67" s="21">
        <v>1455.6</v>
      </c>
      <c r="F67" s="20">
        <f t="shared" si="5"/>
        <v>23.450942484291925</v>
      </c>
      <c r="G67" s="20">
        <f t="shared" si="3"/>
        <v>100</v>
      </c>
    </row>
    <row r="68" spans="1:11" ht="75">
      <c r="A68" s="37">
        <v>41051200</v>
      </c>
      <c r="B68" s="19" t="s">
        <v>73</v>
      </c>
      <c r="C68" s="21">
        <v>1920.3</v>
      </c>
      <c r="D68" s="21">
        <v>480</v>
      </c>
      <c r="E68" s="21">
        <v>480</v>
      </c>
      <c r="F68" s="20">
        <f t="shared" si="5"/>
        <v>24.996094360256212</v>
      </c>
      <c r="G68" s="20">
        <f t="shared" si="3"/>
        <v>100</v>
      </c>
    </row>
    <row r="69" spans="1:11" ht="18.75">
      <c r="A69" s="37">
        <v>41053900</v>
      </c>
      <c r="B69" s="19" t="s">
        <v>74</v>
      </c>
      <c r="C69" s="21">
        <v>8000.7</v>
      </c>
      <c r="D69" s="21">
        <v>2308.1</v>
      </c>
      <c r="E69" s="21">
        <v>1556.1</v>
      </c>
      <c r="F69" s="20">
        <f t="shared" si="5"/>
        <v>19.449548164535603</v>
      </c>
      <c r="G69" s="20">
        <f t="shared" si="3"/>
        <v>67.41908929422469</v>
      </c>
    </row>
    <row r="70" spans="1:11" ht="40.5">
      <c r="A70" s="42"/>
      <c r="B70" s="43" t="s">
        <v>75</v>
      </c>
      <c r="C70" s="44">
        <f>C10+C38+C60</f>
        <v>3101708.2</v>
      </c>
      <c r="D70" s="44">
        <f>D10+D38+D60</f>
        <v>691534.9</v>
      </c>
      <c r="E70" s="44">
        <f>E10+E38+E60</f>
        <v>791340.11099999992</v>
      </c>
      <c r="F70" s="44">
        <f t="shared" si="5"/>
        <v>25.513041845780332</v>
      </c>
      <c r="G70" s="44">
        <f>E70/D70*100</f>
        <v>114.43241852291183</v>
      </c>
      <c r="I70" s="3" t="s">
        <v>10</v>
      </c>
    </row>
    <row r="71" spans="1:11" ht="20.25">
      <c r="A71" s="56" t="s">
        <v>76</v>
      </c>
      <c r="B71" s="56"/>
      <c r="C71" s="56"/>
      <c r="D71" s="56"/>
      <c r="E71" s="56"/>
      <c r="F71" s="56"/>
      <c r="G71" s="56"/>
    </row>
    <row r="72" spans="1:11" ht="20.25">
      <c r="A72" s="14">
        <v>10000000</v>
      </c>
      <c r="B72" s="15" t="s">
        <v>12</v>
      </c>
      <c r="C72" s="17">
        <f>C73</f>
        <v>865</v>
      </c>
      <c r="D72" s="17">
        <f>D73</f>
        <v>192.4</v>
      </c>
      <c r="E72" s="17">
        <f>E73</f>
        <v>209.7</v>
      </c>
      <c r="F72" s="17">
        <f>E72/C72*100</f>
        <v>24.242774566473987</v>
      </c>
      <c r="G72" s="29">
        <f>E72/D72*100</f>
        <v>108.99168399168397</v>
      </c>
    </row>
    <row r="73" spans="1:11" ht="18.75">
      <c r="A73" s="18">
        <v>19010000</v>
      </c>
      <c r="B73" s="19" t="s">
        <v>77</v>
      </c>
      <c r="C73" s="20">
        <v>865</v>
      </c>
      <c r="D73" s="20">
        <v>192.4</v>
      </c>
      <c r="E73" s="20">
        <v>209.7</v>
      </c>
      <c r="F73" s="20">
        <f>E73/C73*100</f>
        <v>24.242774566473987</v>
      </c>
      <c r="G73" s="32">
        <f>E73/D73*100</f>
        <v>108.99168399168397</v>
      </c>
    </row>
    <row r="74" spans="1:11" ht="20.25">
      <c r="A74" s="14">
        <v>20000000</v>
      </c>
      <c r="B74" s="15" t="s">
        <v>44</v>
      </c>
      <c r="C74" s="17">
        <f>SUM(C75:C80)</f>
        <v>71866.623999999996</v>
      </c>
      <c r="D74" s="17">
        <f>SUM(D75:D80)</f>
        <v>24266.5</v>
      </c>
      <c r="E74" s="17">
        <f>SUM(E75:E80)</f>
        <v>90599.099999999991</v>
      </c>
      <c r="F74" s="17">
        <f>E74/C74*100</f>
        <v>126.06561287754381</v>
      </c>
      <c r="G74" s="29">
        <f>E74/D74*100</f>
        <v>373.35050378093251</v>
      </c>
      <c r="K74" s="3" t="s">
        <v>10</v>
      </c>
    </row>
    <row r="75" spans="1:11" ht="56.25">
      <c r="A75" s="18">
        <v>21110000</v>
      </c>
      <c r="B75" s="19" t="s">
        <v>78</v>
      </c>
      <c r="C75" s="20">
        <v>0</v>
      </c>
      <c r="D75" s="20">
        <v>0</v>
      </c>
      <c r="E75" s="20">
        <v>0</v>
      </c>
      <c r="F75" s="20" t="s">
        <v>21</v>
      </c>
      <c r="G75" s="20" t="s">
        <v>21</v>
      </c>
    </row>
    <row r="76" spans="1:11" ht="75">
      <c r="A76" s="18">
        <v>24062100</v>
      </c>
      <c r="B76" s="19" t="s">
        <v>79</v>
      </c>
      <c r="C76" s="20">
        <v>100</v>
      </c>
      <c r="D76" s="20">
        <v>15</v>
      </c>
      <c r="E76" s="20">
        <v>11.4</v>
      </c>
      <c r="F76" s="20">
        <f t="shared" ref="F76:F85" si="6">E76/C76*100</f>
        <v>11.4</v>
      </c>
      <c r="G76" s="20" t="s">
        <v>21</v>
      </c>
    </row>
    <row r="77" spans="1:11" ht="18.75">
      <c r="A77" s="18">
        <v>24110700</v>
      </c>
      <c r="B77" s="19" t="s">
        <v>80</v>
      </c>
      <c r="C77" s="20">
        <v>0.124</v>
      </c>
      <c r="D77" s="20">
        <v>0</v>
      </c>
      <c r="E77" s="20">
        <v>0</v>
      </c>
      <c r="F77" s="20" t="s">
        <v>21</v>
      </c>
      <c r="G77" s="20" t="s">
        <v>21</v>
      </c>
    </row>
    <row r="78" spans="1:11" ht="93.75">
      <c r="A78" s="18">
        <v>24110900</v>
      </c>
      <c r="B78" s="19" t="s">
        <v>81</v>
      </c>
      <c r="C78" s="20">
        <v>0</v>
      </c>
      <c r="D78" s="20">
        <v>0</v>
      </c>
      <c r="E78" s="20">
        <v>0</v>
      </c>
      <c r="F78" s="20" t="s">
        <v>21</v>
      </c>
      <c r="G78" s="20" t="s">
        <v>21</v>
      </c>
    </row>
    <row r="79" spans="1:11" ht="37.5">
      <c r="A79" s="18">
        <v>24170000</v>
      </c>
      <c r="B79" s="19" t="s">
        <v>82</v>
      </c>
      <c r="C79" s="20">
        <v>4800</v>
      </c>
      <c r="D79" s="20">
        <v>800</v>
      </c>
      <c r="E79" s="20">
        <v>5441</v>
      </c>
      <c r="F79" s="20">
        <f t="shared" si="6"/>
        <v>113.35416666666667</v>
      </c>
      <c r="G79" s="20">
        <f t="shared" ref="G79:G88" si="7">E79/D79*100</f>
        <v>680.125</v>
      </c>
    </row>
    <row r="80" spans="1:11" ht="18.75">
      <c r="A80" s="18">
        <v>25000000</v>
      </c>
      <c r="B80" s="19" t="s">
        <v>83</v>
      </c>
      <c r="C80" s="20">
        <v>66966.5</v>
      </c>
      <c r="D80" s="20">
        <v>23451.5</v>
      </c>
      <c r="E80" s="20">
        <v>85146.7</v>
      </c>
      <c r="F80" s="20">
        <f t="shared" si="6"/>
        <v>127.14820096615472</v>
      </c>
      <c r="G80" s="32">
        <f t="shared" si="7"/>
        <v>363.07570944289279</v>
      </c>
    </row>
    <row r="81" spans="1:7" ht="20.25">
      <c r="A81" s="14">
        <v>30000000</v>
      </c>
      <c r="B81" s="15" t="s">
        <v>84</v>
      </c>
      <c r="C81" s="17">
        <f>C82+C83</f>
        <v>6500</v>
      </c>
      <c r="D81" s="17">
        <f>D82+D83</f>
        <v>400</v>
      </c>
      <c r="E81" s="17">
        <f>E82+E83</f>
        <v>545.79999999999995</v>
      </c>
      <c r="F81" s="17">
        <f>E81/C81*100</f>
        <v>8.3969230769230769</v>
      </c>
      <c r="G81" s="29">
        <f t="shared" si="7"/>
        <v>136.44999999999999</v>
      </c>
    </row>
    <row r="82" spans="1:7" ht="37.5">
      <c r="A82" s="18">
        <v>31030000</v>
      </c>
      <c r="B82" s="19" t="s">
        <v>85</v>
      </c>
      <c r="C82" s="20">
        <v>3000</v>
      </c>
      <c r="D82" s="20">
        <v>400</v>
      </c>
      <c r="E82" s="20">
        <v>0</v>
      </c>
      <c r="F82" s="20">
        <f t="shared" si="6"/>
        <v>0</v>
      </c>
      <c r="G82" s="20">
        <f t="shared" si="7"/>
        <v>0</v>
      </c>
    </row>
    <row r="83" spans="1:7" ht="18.75">
      <c r="A83" s="18">
        <v>33010000</v>
      </c>
      <c r="B83" s="19" t="s">
        <v>86</v>
      </c>
      <c r="C83" s="20">
        <v>3500</v>
      </c>
      <c r="D83" s="20">
        <v>0</v>
      </c>
      <c r="E83" s="20">
        <v>545.79999999999995</v>
      </c>
      <c r="F83" s="20">
        <f t="shared" si="6"/>
        <v>15.594285714285713</v>
      </c>
      <c r="G83" s="32" t="s">
        <v>21</v>
      </c>
    </row>
    <row r="84" spans="1:7" ht="20.25">
      <c r="A84" s="14">
        <v>50000000</v>
      </c>
      <c r="B84" s="15" t="s">
        <v>87</v>
      </c>
      <c r="C84" s="17">
        <f>C85</f>
        <v>6200</v>
      </c>
      <c r="D84" s="17">
        <f>SUM(D85)</f>
        <v>1500</v>
      </c>
      <c r="E84" s="17">
        <f>SUM(E85)</f>
        <v>1962.6</v>
      </c>
      <c r="F84" s="17">
        <f>E84/C84*100</f>
        <v>31.654838709677417</v>
      </c>
      <c r="G84" s="29">
        <f t="shared" si="7"/>
        <v>130.84</v>
      </c>
    </row>
    <row r="85" spans="1:7" ht="56.25">
      <c r="A85" s="18">
        <v>50110000</v>
      </c>
      <c r="B85" s="19" t="s">
        <v>88</v>
      </c>
      <c r="C85" s="20">
        <v>6200</v>
      </c>
      <c r="D85" s="20">
        <v>1500</v>
      </c>
      <c r="E85" s="20">
        <v>1962.6</v>
      </c>
      <c r="F85" s="20">
        <f t="shared" si="6"/>
        <v>31.654838709677417</v>
      </c>
      <c r="G85" s="20">
        <f t="shared" si="7"/>
        <v>130.84</v>
      </c>
    </row>
    <row r="86" spans="1:7" ht="40.5">
      <c r="A86" s="45"/>
      <c r="B86" s="43" t="s">
        <v>89</v>
      </c>
      <c r="C86" s="17">
        <f>C72+C74+C81+C84</f>
        <v>85431.623999999996</v>
      </c>
      <c r="D86" s="17">
        <f>D72+D74+D81+D84</f>
        <v>26358.9</v>
      </c>
      <c r="E86" s="17">
        <f>E72+E74+E81+E84</f>
        <v>93317.2</v>
      </c>
      <c r="F86" s="17">
        <f>E86/C86*100</f>
        <v>109.23027753750765</v>
      </c>
      <c r="G86" s="17">
        <f t="shared" si="7"/>
        <v>354.02539559693309</v>
      </c>
    </row>
    <row r="87" spans="1:7" ht="19.5">
      <c r="A87" s="46"/>
      <c r="B87" s="47" t="s">
        <v>90</v>
      </c>
      <c r="C87" s="48">
        <f>C81+C79+C77</f>
        <v>11300.124</v>
      </c>
      <c r="D87" s="48">
        <f>D81+D79+D77</f>
        <v>1200</v>
      </c>
      <c r="E87" s="48">
        <f>E81+E79+E77</f>
        <v>5986.8</v>
      </c>
      <c r="F87" s="48">
        <f>E87/C87*100</f>
        <v>52.979949600553056</v>
      </c>
      <c r="G87" s="49">
        <f t="shared" si="7"/>
        <v>498.9</v>
      </c>
    </row>
    <row r="88" spans="1:7" ht="20.25">
      <c r="A88" s="55" t="s">
        <v>91</v>
      </c>
      <c r="B88" s="55"/>
      <c r="C88" s="17">
        <f>C70+C86</f>
        <v>3187139.824</v>
      </c>
      <c r="D88" s="17">
        <f>D70+D86</f>
        <v>717893.8</v>
      </c>
      <c r="E88" s="17">
        <f>E70+E86</f>
        <v>884657.31099999987</v>
      </c>
      <c r="F88" s="17">
        <f>E88/C88*100</f>
        <v>27.757091306076308</v>
      </c>
      <c r="G88" s="29">
        <f t="shared" si="7"/>
        <v>123.22955164120373</v>
      </c>
    </row>
    <row r="89" spans="1:7" ht="18.75">
      <c r="A89" s="50"/>
      <c r="B89" s="51"/>
      <c r="C89" s="52"/>
      <c r="D89" s="52"/>
      <c r="E89" s="52"/>
      <c r="F89" s="52"/>
      <c r="G89" s="53"/>
    </row>
    <row r="90" spans="1:7" ht="18.75">
      <c r="A90" s="50"/>
      <c r="B90" s="51" t="s">
        <v>92</v>
      </c>
      <c r="C90" s="52"/>
      <c r="D90" s="52"/>
      <c r="E90" s="52"/>
      <c r="F90" s="52" t="s">
        <v>93</v>
      </c>
      <c r="G90" s="53"/>
    </row>
    <row r="91" spans="1:7" ht="33" customHeight="1">
      <c r="A91" s="54"/>
      <c r="B91" s="54"/>
      <c r="C91" s="54"/>
      <c r="D91" s="54"/>
      <c r="E91" s="54"/>
      <c r="F91" s="54"/>
      <c r="G91" s="54"/>
    </row>
    <row r="92" spans="1:7" ht="18.75">
      <c r="A92" s="57"/>
      <c r="B92" s="57"/>
      <c r="C92" s="57"/>
      <c r="D92" s="57"/>
      <c r="E92" s="57"/>
      <c r="F92" s="57"/>
      <c r="G92" s="57"/>
    </row>
    <row r="93" spans="1:7" ht="15.75">
      <c r="A93" s="5"/>
      <c r="B93" s="5"/>
      <c r="C93" s="5"/>
      <c r="D93" s="5"/>
      <c r="E93" s="5"/>
      <c r="F93" s="5"/>
      <c r="G93" s="5"/>
    </row>
  </sheetData>
  <mergeCells count="12">
    <mergeCell ref="A9:G9"/>
    <mergeCell ref="A71:G71"/>
    <mergeCell ref="A88:B88"/>
    <mergeCell ref="A92:G92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98425196850393704" bottom="1.5748031496062993" header="0.51181102362204722" footer="0.5118110236220472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ВК-1кв-2023 (4)</vt:lpstr>
      <vt:lpstr>'ВК-1кв-2023 (4)'!Область_печати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vipuser</dc:creator>
  <cp:lastModifiedBy>vipuser</cp:lastModifiedBy>
  <cp:lastPrinted>2023-04-19T12:05:40Z</cp:lastPrinted>
  <dcterms:created xsi:type="dcterms:W3CDTF">2023-04-19T12:03:57Z</dcterms:created>
  <dcterms:modified xsi:type="dcterms:W3CDTF">2023-04-19T12:06:59Z</dcterms:modified>
</cp:coreProperties>
</file>