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Dod_3_15_do_zv\2023\ІІІ Квартал\"/>
    </mc:Choice>
  </mc:AlternateContent>
  <bookViews>
    <workbookView xWindow="0" yWindow="0" windowWidth="28155" windowHeight="1026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62913"/>
</workbook>
</file>

<file path=xl/calcChain.xml><?xml version="1.0" encoding="utf-8"?>
<calcChain xmlns="http://schemas.openxmlformats.org/spreadsheetml/2006/main">
  <c r="D23" i="1" l="1"/>
  <c r="D25" i="1" l="1"/>
  <c r="D24" i="1"/>
  <c r="D21" i="1"/>
  <c r="D19" i="1"/>
  <c r="D18" i="1"/>
  <c r="D17" i="1"/>
  <c r="D16" i="1"/>
  <c r="D15" i="1"/>
  <c r="C14" i="1"/>
  <c r="C13" i="1" s="1"/>
  <c r="B14" i="1"/>
  <c r="B13" i="1" s="1"/>
  <c r="D13" i="1" l="1"/>
  <c r="D14" i="1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<sst xmlns="http://schemas.openxmlformats.org/spreadsheetml/2006/main" count="27" uniqueCount="27">
  <si>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</si>
  <si>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</si>
  <si>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</si>
  <si>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про використання бюджетних коштів підприємствами</t>
  </si>
  <si>
    <t>житлово - комунального господарства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</si>
  <si>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</si>
  <si>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</si>
  <si>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</si>
  <si>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</si>
  <si>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</si>
  <si>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</si>
  <si>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</si>
  <si>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</si>
  <si>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</si>
  <si>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>- оплата комунальних послуг та енергоносіїв</t>
  </si>
  <si>
    <t xml:space="preserve">- інші </t>
  </si>
  <si>
    <t xml:space="preserve"> </t>
  </si>
  <si>
    <t>Реалізація державних та місцевих житлових програм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</si>
  <si>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</si>
  <si>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</si>
  <si>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</si>
  <si>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Інша діяльність у сфері житлово-комунального господарства</t>
  </si>
  <si>
    <t>Ремонт і утримання об'єктів благоустрою, в т.ч. (Благоустрій розписати)</t>
  </si>
  <si>
    <t>Утримання та ефективна експлуатація об"єктів житлово-комунального господарства</t>
  </si>
  <si>
    <t>Уточнений план на  2023 рік</t>
  </si>
  <si>
    <t>за  9-ть місяців 2023 рік по загальному фонду</t>
  </si>
  <si>
    <t>Фактично  використано за 9-ть місяців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</si>
</sst>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49" fontId="11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showRuler="0" view="pageBreakPreview" topLeftCell="A10" zoomScaleSheetLayoutView="100" workbookViewId="0">
      <selection activeCell="C18" sqref="C18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 t="s">
        <v>1</v>
      </c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2</v>
      </c>
      <c r="B6" s="2"/>
      <c r="C6" s="3"/>
      <c r="D6" s="3"/>
    </row>
    <row r="7" spans="1:4" ht="18.75" x14ac:dyDescent="0.3">
      <c r="A7" s="4" t="s">
        <v>3</v>
      </c>
      <c r="B7" s="3"/>
      <c r="C7" s="3"/>
      <c r="D7" s="3"/>
    </row>
    <row r="8" spans="1:4" ht="18.75" x14ac:dyDescent="0.3">
      <c r="A8" s="4" t="s">
        <v>4</v>
      </c>
      <c r="B8" s="3"/>
      <c r="C8" s="3"/>
      <c r="D8" s="3"/>
    </row>
    <row r="9" spans="1:4" ht="18.75" customHeight="1" x14ac:dyDescent="0.25">
      <c r="A9" s="41" t="s">
        <v>25</v>
      </c>
      <c r="B9" s="41"/>
      <c r="C9" s="41"/>
      <c r="D9" s="41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5</v>
      </c>
    </row>
    <row r="12" spans="1:4" ht="63" x14ac:dyDescent="0.25">
      <c r="A12" s="11" t="s">
        <v>6</v>
      </c>
      <c r="B12" s="12" t="s">
        <v>24</v>
      </c>
      <c r="C12" s="12" t="s">
        <v>26</v>
      </c>
      <c r="D12" s="13" t="s">
        <v>7</v>
      </c>
    </row>
    <row r="13" spans="1:4" x14ac:dyDescent="0.25">
      <c r="A13" s="14" t="s">
        <v>8</v>
      </c>
      <c r="B13" s="15">
        <f>B14+B23+B24+B22+B25</f>
        <v>458444.7</v>
      </c>
      <c r="C13" s="15">
        <f>C14+C23+C24+C22+C25</f>
        <v>348434.79999999993</v>
      </c>
      <c r="D13" s="16">
        <f t="shared" ref="D13:D24" si="0">C13/B13*100</f>
        <v>76.00367067172985</v>
      </c>
    </row>
    <row r="14" spans="1:4" ht="31.15" customHeight="1" x14ac:dyDescent="0.25">
      <c r="A14" s="17" t="s">
        <v>22</v>
      </c>
      <c r="B14" s="15">
        <f>SUM(B15:B21)</f>
        <v>422424.4</v>
      </c>
      <c r="C14" s="15">
        <f>SUM(C15:C21)</f>
        <v>330153.59999999998</v>
      </c>
      <c r="D14" s="16">
        <f t="shared" si="0"/>
        <v>78.156848894145313</v>
      </c>
    </row>
    <row r="15" spans="1:4" x14ac:dyDescent="0.25">
      <c r="A15" s="18" t="s">
        <v>9</v>
      </c>
      <c r="B15" s="19">
        <v>40340</v>
      </c>
      <c r="C15" s="19">
        <v>22750</v>
      </c>
      <c r="D15" s="20">
        <f t="shared" si="0"/>
        <v>56.395637084779374</v>
      </c>
    </row>
    <row r="16" spans="1:4" x14ac:dyDescent="0.25">
      <c r="A16" s="18" t="s">
        <v>10</v>
      </c>
      <c r="B16" s="19">
        <v>8182</v>
      </c>
      <c r="C16" s="19">
        <v>7313</v>
      </c>
      <c r="D16" s="20">
        <f t="shared" si="0"/>
        <v>89.37912490833537</v>
      </c>
    </row>
    <row r="17" spans="1:6" x14ac:dyDescent="0.25">
      <c r="A17" s="21" t="s">
        <v>11</v>
      </c>
      <c r="B17" s="22">
        <v>7400</v>
      </c>
      <c r="C17" s="22">
        <v>4400</v>
      </c>
      <c r="D17" s="20">
        <f t="shared" si="0"/>
        <v>59.45945945945946</v>
      </c>
    </row>
    <row r="18" spans="1:6" x14ac:dyDescent="0.25">
      <c r="A18" s="23" t="s">
        <v>12</v>
      </c>
      <c r="B18" s="22">
        <v>103295</v>
      </c>
      <c r="C18" s="22">
        <v>96431</v>
      </c>
      <c r="D18" s="20">
        <f t="shared" si="0"/>
        <v>93.354954257224449</v>
      </c>
    </row>
    <row r="19" spans="1:6" x14ac:dyDescent="0.25">
      <c r="A19" s="23" t="s">
        <v>13</v>
      </c>
      <c r="B19" s="22">
        <v>80000</v>
      </c>
      <c r="C19" s="22">
        <v>72533</v>
      </c>
      <c r="D19" s="20">
        <f t="shared" si="0"/>
        <v>90.666250000000005</v>
      </c>
    </row>
    <row r="20" spans="1:6" x14ac:dyDescent="0.25">
      <c r="A20" s="23" t="s">
        <v>14</v>
      </c>
      <c r="B20" s="22"/>
      <c r="C20" s="22"/>
      <c r="D20" s="20"/>
    </row>
    <row r="21" spans="1:6" x14ac:dyDescent="0.25">
      <c r="A21" s="23" t="s">
        <v>15</v>
      </c>
      <c r="B21" s="22">
        <v>183207.4</v>
      </c>
      <c r="C21" s="22">
        <v>126726.6</v>
      </c>
      <c r="D21" s="20">
        <f t="shared" si="0"/>
        <v>69.171114267218471</v>
      </c>
      <c r="F21" t="s">
        <v>16</v>
      </c>
    </row>
    <row r="22" spans="1:6" ht="25.5" customHeight="1" x14ac:dyDescent="0.25">
      <c r="A22" s="24" t="s">
        <v>17</v>
      </c>
      <c r="B22" s="25">
        <v>66</v>
      </c>
      <c r="C22" s="25">
        <v>0</v>
      </c>
      <c r="D22" s="20">
        <v>0</v>
      </c>
    </row>
    <row r="23" spans="1:6" ht="46.5" hidden="1" customHeight="1" x14ac:dyDescent="0.25">
      <c r="A23" s="26" t="s">
        <v>18</v>
      </c>
      <c r="B23" s="25"/>
      <c r="C23" s="25"/>
      <c r="D23" s="20" t="e">
        <f>C23/B23*100</f>
        <v>#DIV/0!</v>
      </c>
    </row>
    <row r="24" spans="1:6" ht="29.25" customHeight="1" x14ac:dyDescent="0.25">
      <c r="A24" s="26" t="s">
        <v>23</v>
      </c>
      <c r="B24" s="25">
        <v>1087.5</v>
      </c>
      <c r="C24" s="27">
        <v>275.10000000000002</v>
      </c>
      <c r="D24" s="16">
        <f t="shared" si="0"/>
        <v>25.296551724137935</v>
      </c>
    </row>
    <row r="25" spans="1:6" ht="26.25" x14ac:dyDescent="0.25">
      <c r="A25" s="28" t="s">
        <v>21</v>
      </c>
      <c r="B25" s="29">
        <v>34866.800000000003</v>
      </c>
      <c r="C25" s="30">
        <v>18006.099999999999</v>
      </c>
      <c r="D25" s="30">
        <f>C25/B25*100</f>
        <v>51.642536739821253</v>
      </c>
    </row>
    <row r="26" spans="1:6" x14ac:dyDescent="0.25">
      <c r="A26" s="31"/>
      <c r="B26" s="32"/>
      <c r="C26" s="33"/>
      <c r="D26" s="34"/>
    </row>
    <row r="27" spans="1:6" x14ac:dyDescent="0.25">
      <c r="A27" s="35"/>
      <c r="B27" s="36"/>
    </row>
    <row r="28" spans="1:6" x14ac:dyDescent="0.25">
      <c r="A28" s="37" t="s">
        <v>19</v>
      </c>
      <c r="B28" s="37"/>
      <c r="C28" s="7" t="s">
        <v>20</v>
      </c>
    </row>
    <row r="29" spans="1:6" x14ac:dyDescent="0.25">
      <c r="A29" s="37"/>
      <c r="B29" s="37"/>
      <c r="C29" s="8"/>
      <c r="D29" s="9"/>
    </row>
    <row r="30" spans="1:6" ht="15.75" customHeight="1" x14ac:dyDescent="0.25">
      <c r="A30" s="38"/>
    </row>
    <row r="31" spans="1:6" x14ac:dyDescent="0.25">
      <c r="A31" s="38"/>
    </row>
    <row r="32" spans="1:6" ht="20.25" x14ac:dyDescent="0.3">
      <c r="B32" s="39"/>
      <c r="C32" s="39"/>
      <c r="D32" s="39"/>
    </row>
    <row r="34" spans="1:1" ht="18.75" x14ac:dyDescent="0.3">
      <c r="A34" s="40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2023-02-02T13:17:46Z</cp:lastPrinted>
  <dcterms:created xsi:type="dcterms:W3CDTF">2021-02-10T13:54:56Z</dcterms:created>
  <dcterms:modified xsi:type="dcterms:W3CDTF">2023-10-17T05:45:51Z</dcterms:modified>
</cp:coreProperties>
</file>