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'd-4'!$A$1:$E$34</definedName>
  </definedNames>
  <calcPr calcId="144525"/>
</workbook>
</file>

<file path=xl/calcChain.xml><?xml version="1.0" encoding="utf-8"?>
<calcChain xmlns="http://schemas.openxmlformats.org/spreadsheetml/2006/main">
  <c r="D12" i="1" l="1"/>
  <c r="D25" i="1"/>
  <c r="C20" i="1"/>
  <c r="C13" i="1" s="1"/>
  <c r="B20" i="1"/>
  <c r="B13" i="1" s="1"/>
  <c r="B9" i="1" l="1"/>
  <c r="C9" i="1" l="1"/>
  <c r="D30" i="1"/>
  <c r="D29" i="1"/>
  <c r="D28" i="1"/>
  <c r="D27" i="1"/>
  <c r="D26" i="1"/>
  <c r="D24" i="1"/>
  <c r="D23" i="1"/>
  <c r="D22" i="1"/>
  <c r="D19" i="1"/>
  <c r="D18" i="1"/>
  <c r="D17" i="1"/>
  <c r="D16" i="1"/>
  <c r="D15" i="1"/>
  <c r="D11" i="1"/>
  <c r="E30" i="1" l="1"/>
  <c r="D20" i="1"/>
  <c r="D13" i="1"/>
  <c r="E28" i="1" l="1"/>
  <c r="E26" i="1"/>
  <c r="E29" i="1"/>
  <c r="E27" i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<sst xmlns="http://schemas.openxmlformats.org/spreadsheetml/2006/main" count="36" uniqueCount="34">
  <si>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</si>
  <si>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</si>
  <si>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</si>
  <si>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</si>
  <si>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</si>
  <si>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</si>
  <si>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</si>
  <si>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</si>
  <si>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</si>
  <si>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</si>
  <si>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</si>
  <si>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</si>
  <si>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</si>
  <si>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</si>
  <si>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</si>
  <si>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</si>
  <si>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</si>
  <si>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</si>
  <si>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</si>
  <si>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</si>
  <si>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</si>
  <si>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</si>
  <si>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</si>
  <si>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 xml:space="preserve"> - Оплата інших комунальних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</si>
  <si>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</si>
  <si>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</si>
  <si>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</si>
  <si>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</si>
  <si>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</si>
  <si>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</si>
  <si>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</si>
  <si>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Уточнений план на  2023рік</t>
  </si>
  <si>
    <t>про використання бюджетних коштів по установах освіти за 9-ть місяців 2023року  по загальному фонду</t>
  </si>
  <si>
    <t>Фактично використано     за 9-ть місяців  2023року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</si>
</sst>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164" fontId="4" fillId="0" borderId="4" xfId="0" applyNumberFormat="1" applyFont="1" applyBorder="1" applyAlignment="1" applyProtection="1">
      <alignment vertical="top"/>
      <protection locked="0"/>
    </xf>
    <xf numFmtId="49" fontId="6" fillId="0" borderId="3" xfId="0" applyNumberFormat="1" applyFont="1" applyBorder="1" applyAlignment="1">
      <alignment vertical="top" wrapText="1"/>
    </xf>
    <xf numFmtId="164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vertical="top"/>
    </xf>
    <xf numFmtId="0" fontId="6" fillId="0" borderId="0" xfId="0" applyFont="1" applyBorder="1" applyAlignment="1">
      <alignment wrapText="1"/>
    </xf>
    <xf numFmtId="165" fontId="4" fillId="0" borderId="0" xfId="0" applyNumberFormat="1" applyFont="1" applyBorder="1"/>
    <xf numFmtId="0" fontId="4" fillId="0" borderId="0" xfId="0" applyFont="1" applyAlignment="1">
      <alignment horizontal="left"/>
    </xf>
    <xf numFmtId="0" fontId="5" fillId="2" borderId="3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 applyProtection="1">
      <protection locked="0"/>
    </xf>
    <xf numFmtId="164" fontId="5" fillId="2" borderId="4" xfId="0" applyNumberFormat="1" applyFont="1" applyFill="1" applyBorder="1"/>
    <xf numFmtId="164" fontId="5" fillId="2" borderId="4" xfId="0" applyNumberFormat="1" applyFont="1" applyFill="1" applyBorder="1" applyProtection="1">
      <protection locked="0"/>
    </xf>
    <xf numFmtId="0" fontId="7" fillId="2" borderId="4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164" fontId="4" fillId="2" borderId="4" xfId="0" applyNumberFormat="1" applyFont="1" applyFill="1" applyBorder="1" applyProtection="1">
      <protection locked="0"/>
    </xf>
    <xf numFmtId="164" fontId="4" fillId="2" borderId="4" xfId="0" applyNumberFormat="1" applyFont="1" applyFill="1" applyBorder="1"/>
    <xf numFmtId="0" fontId="4" fillId="2" borderId="3" xfId="0" applyFont="1" applyFill="1" applyBorder="1" applyAlignment="1">
      <alignment vertical="top" wrapText="1"/>
    </xf>
    <xf numFmtId="164" fontId="4" fillId="2" borderId="0" xfId="0" applyNumberFormat="1" applyFont="1" applyFill="1" applyBorder="1" applyProtection="1"/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Zeros="0" tabSelected="1" showRuler="0" view="pageBreakPreview" topLeftCell="A7" zoomScaleNormal="75" zoomScaleSheetLayoutView="100" workbookViewId="0">
      <selection activeCell="C12" sqref="C12"/>
    </sheetView>
  </sheetViews>
  <sheetFormatPr defaultRowHeight="15.75" x14ac:dyDescent="0.25"/>
  <cols>
    <col min="1" max="1" width="34" style="3" customWidth="1"/>
    <col min="2" max="2" width="15.75" style="4" customWidth="1"/>
    <col min="3" max="3" width="15.875" style="4" customWidth="1"/>
    <col min="4" max="4" width="14.125" style="4" customWidth="1"/>
    <col min="5" max="5" width="17.875" style="4" customWidth="1"/>
  </cols>
  <sheetData>
    <row r="1" spans="1:5" x14ac:dyDescent="0.25">
      <c r="E1" s="5" t="s">
        <v>0</v>
      </c>
    </row>
    <row r="2" spans="1:5" x14ac:dyDescent="0.25">
      <c r="E2" s="5" t="s">
        <v>1</v>
      </c>
    </row>
    <row r="3" spans="1:5" x14ac:dyDescent="0.25">
      <c r="B3" s="6"/>
      <c r="C3" s="6"/>
      <c r="D3" s="6"/>
      <c r="E3" s="5"/>
    </row>
    <row r="4" spans="1:5" x14ac:dyDescent="0.25">
      <c r="B4" s="33"/>
      <c r="C4" s="33"/>
      <c r="D4" s="33"/>
      <c r="E4" s="33"/>
    </row>
    <row r="5" spans="1:5" x14ac:dyDescent="0.25">
      <c r="A5" s="34" t="s">
        <v>2</v>
      </c>
      <c r="B5" s="34"/>
      <c r="C5" s="34"/>
      <c r="D5" s="34"/>
      <c r="E5" s="34"/>
    </row>
    <row r="6" spans="1:5" ht="41.25" customHeight="1" x14ac:dyDescent="0.25">
      <c r="A6" s="35" t="s">
        <v>32</v>
      </c>
      <c r="B6" s="35"/>
      <c r="C6" s="35"/>
      <c r="D6" s="35"/>
      <c r="E6" s="35"/>
    </row>
    <row r="7" spans="1:5" ht="16.5" thickBot="1" x14ac:dyDescent="0.3">
      <c r="E7" s="4" t="s">
        <v>3</v>
      </c>
    </row>
    <row r="8" spans="1:5" ht="96" customHeight="1" x14ac:dyDescent="0.25">
      <c r="A8" s="7" t="s">
        <v>4</v>
      </c>
      <c r="B8" s="8" t="s">
        <v>31</v>
      </c>
      <c r="C8" s="8" t="s">
        <v>33</v>
      </c>
      <c r="D8" s="8" t="s">
        <v>5</v>
      </c>
      <c r="E8" s="8" t="s">
        <v>30</v>
      </c>
    </row>
    <row r="9" spans="1:5" x14ac:dyDescent="0.25">
      <c r="A9" s="25" t="s">
        <v>6</v>
      </c>
      <c r="B9" s="23">
        <f>B11+B12+B13+B29+B30</f>
        <v>1530041.558</v>
      </c>
      <c r="C9" s="23">
        <f>C11+C12+C13+C29+C30</f>
        <v>1031149.2459999999</v>
      </c>
      <c r="D9" s="22">
        <f>C9/B9*100</f>
        <v>67.393545005919378</v>
      </c>
      <c r="E9" s="23">
        <v>100</v>
      </c>
    </row>
    <row r="10" spans="1:5" ht="21" customHeight="1" x14ac:dyDescent="0.25">
      <c r="A10" s="26" t="s">
        <v>7</v>
      </c>
      <c r="B10" s="27"/>
      <c r="C10" s="27"/>
      <c r="D10" s="28"/>
      <c r="E10" s="28"/>
    </row>
    <row r="11" spans="1:5" ht="31.5" x14ac:dyDescent="0.25">
      <c r="A11" s="29" t="s">
        <v>8</v>
      </c>
      <c r="B11" s="30">
        <v>969547</v>
      </c>
      <c r="C11" s="27">
        <v>697507.00800000003</v>
      </c>
      <c r="D11" s="28">
        <f>C11/B11*100</f>
        <v>71.94153640824014</v>
      </c>
      <c r="E11" s="28">
        <f>C11/C9*100</f>
        <v>67.643652042199136</v>
      </c>
    </row>
    <row r="12" spans="1:5" x14ac:dyDescent="0.25">
      <c r="A12" s="26" t="s">
        <v>9</v>
      </c>
      <c r="B12" s="27">
        <v>213231.777</v>
      </c>
      <c r="C12" s="27">
        <v>150087.44500000001</v>
      </c>
      <c r="D12" s="28">
        <f>C12/B12*100</f>
        <v>70.386997243848896</v>
      </c>
      <c r="E12" s="28">
        <f>C12/C9*100</f>
        <v>14.555356131250086</v>
      </c>
    </row>
    <row r="13" spans="1:5" ht="31.5" x14ac:dyDescent="0.25">
      <c r="A13" s="20" t="s">
        <v>10</v>
      </c>
      <c r="B13" s="23">
        <f>B15+B16+B17+B18+B19+B20+B28</f>
        <v>304273.48299999995</v>
      </c>
      <c r="C13" s="23">
        <f>C15+C16+C17+C18+C19+C20+C28</f>
        <v>154189.58499999999</v>
      </c>
      <c r="D13" s="22">
        <f t="shared" ref="D13:D30" si="0">C13/B13*100</f>
        <v>50.674670523293685</v>
      </c>
      <c r="E13" s="22">
        <f>C13/C9*100</f>
        <v>14.953178271538009</v>
      </c>
    </row>
    <row r="14" spans="1:5" x14ac:dyDescent="0.25">
      <c r="A14" s="26" t="s">
        <v>11</v>
      </c>
      <c r="B14" s="27"/>
      <c r="C14" s="27"/>
      <c r="D14" s="28"/>
      <c r="E14" s="28"/>
    </row>
    <row r="15" spans="1:5" ht="50.25" customHeight="1" x14ac:dyDescent="0.25">
      <c r="A15" s="31" t="s">
        <v>12</v>
      </c>
      <c r="B15" s="27">
        <v>27302.880000000001</v>
      </c>
      <c r="C15" s="27">
        <v>19711.867999999999</v>
      </c>
      <c r="D15" s="28">
        <f>C15/B15*100</f>
        <v>72.197028298846121</v>
      </c>
      <c r="E15" s="28">
        <f>C15/C9*100</f>
        <v>1.9116406355787607</v>
      </c>
    </row>
    <row r="16" spans="1:5" ht="31.5" x14ac:dyDescent="0.25">
      <c r="A16" s="32" t="s">
        <v>13</v>
      </c>
      <c r="B16" s="27">
        <v>972.22</v>
      </c>
      <c r="C16" s="27">
        <v>501.87599999999998</v>
      </c>
      <c r="D16" s="28">
        <f t="shared" si="0"/>
        <v>51.621649420912959</v>
      </c>
      <c r="E16" s="28">
        <f>C16/C9*100</f>
        <v>4.8671518885055748E-2</v>
      </c>
    </row>
    <row r="17" spans="1:9" x14ac:dyDescent="0.25">
      <c r="A17" s="32" t="s">
        <v>14</v>
      </c>
      <c r="B17" s="27">
        <v>51356.625</v>
      </c>
      <c r="C17" s="27">
        <v>27687.031999999999</v>
      </c>
      <c r="D17" s="28">
        <f t="shared" si="0"/>
        <v>53.911315239270493</v>
      </c>
      <c r="E17" s="28">
        <f>C17/C9*100</f>
        <v>2.6850654362016573</v>
      </c>
    </row>
    <row r="18" spans="1:9" x14ac:dyDescent="0.25">
      <c r="A18" s="32" t="s">
        <v>15</v>
      </c>
      <c r="B18" s="27">
        <v>42064.055999999997</v>
      </c>
      <c r="C18" s="27">
        <v>24727.21</v>
      </c>
      <c r="D18" s="28">
        <f t="shared" si="0"/>
        <v>58.784654527846769</v>
      </c>
      <c r="E18" s="28">
        <f>C18/C9*100</f>
        <v>2.3980243496197056</v>
      </c>
      <c r="I18" t="s">
        <v>29</v>
      </c>
    </row>
    <row r="19" spans="1:9" x14ac:dyDescent="0.25">
      <c r="A19" s="26" t="s">
        <v>16</v>
      </c>
      <c r="B19" s="27">
        <v>205.03399999999999</v>
      </c>
      <c r="C19" s="27">
        <v>48.204000000000001</v>
      </c>
      <c r="D19" s="28">
        <f t="shared" si="0"/>
        <v>23.51024708097194</v>
      </c>
      <c r="E19" s="28">
        <f>C19/C9*100</f>
        <v>4.6747840030908587E-3</v>
      </c>
    </row>
    <row r="20" spans="1:9" ht="31.5" x14ac:dyDescent="0.25">
      <c r="A20" s="20" t="s">
        <v>17</v>
      </c>
      <c r="B20" s="23">
        <f>B22+B23+B24+B25+B26</f>
        <v>182019.86799999999</v>
      </c>
      <c r="C20" s="23">
        <f>C22+C23+C24+C25+C26</f>
        <v>81457.680999999982</v>
      </c>
      <c r="D20" s="22">
        <f t="shared" si="0"/>
        <v>44.752082228737791</v>
      </c>
      <c r="E20" s="22">
        <f>C20/C9*100</f>
        <v>7.8996984496655482</v>
      </c>
    </row>
    <row r="21" spans="1:9" x14ac:dyDescent="0.25">
      <c r="A21" s="12" t="s">
        <v>11</v>
      </c>
      <c r="B21" s="9"/>
      <c r="C21" s="9"/>
      <c r="D21" s="10"/>
      <c r="E21" s="10"/>
    </row>
    <row r="22" spans="1:9" x14ac:dyDescent="0.25">
      <c r="A22" s="11" t="s">
        <v>18</v>
      </c>
      <c r="B22" s="13">
        <v>107178.242</v>
      </c>
      <c r="C22" s="13">
        <v>54673.392</v>
      </c>
      <c r="D22" s="10">
        <f t="shared" si="0"/>
        <v>51.011652159773249</v>
      </c>
      <c r="E22" s="10">
        <f>C22/C9*100</f>
        <v>5.3021802820578312</v>
      </c>
    </row>
    <row r="23" spans="1:9" x14ac:dyDescent="0.25">
      <c r="A23" s="11" t="s">
        <v>19</v>
      </c>
      <c r="B23" s="13">
        <v>15054.465</v>
      </c>
      <c r="C23" s="13">
        <v>4998.3050000000003</v>
      </c>
      <c r="D23" s="10">
        <f t="shared" si="0"/>
        <v>33.201478763941459</v>
      </c>
      <c r="E23" s="10">
        <f>C23/C9*100</f>
        <v>0.48473147988899379</v>
      </c>
    </row>
    <row r="24" spans="1:9" x14ac:dyDescent="0.25">
      <c r="A24" s="11" t="s">
        <v>20</v>
      </c>
      <c r="B24" s="13">
        <v>38193.726000000002</v>
      </c>
      <c r="C24" s="13">
        <v>14386.109</v>
      </c>
      <c r="D24" s="10">
        <f t="shared" si="0"/>
        <v>37.666157525453265</v>
      </c>
      <c r="E24" s="10">
        <f>C24/C9*100</f>
        <v>1.3951529379288321</v>
      </c>
    </row>
    <row r="25" spans="1:9" x14ac:dyDescent="0.25">
      <c r="A25" s="14" t="s">
        <v>21</v>
      </c>
      <c r="B25" s="13">
        <v>19268.780999999999</v>
      </c>
      <c r="C25" s="13">
        <v>6259.32</v>
      </c>
      <c r="D25" s="10">
        <f t="shared" si="0"/>
        <v>32.484255231298754</v>
      </c>
      <c r="E25" s="10">
        <f>C25/C9*100</f>
        <v>0.60702367036400862</v>
      </c>
    </row>
    <row r="26" spans="1:9" ht="31.5" x14ac:dyDescent="0.25">
      <c r="A26" s="11" t="s">
        <v>22</v>
      </c>
      <c r="B26" s="13">
        <v>2324.654</v>
      </c>
      <c r="C26" s="13">
        <v>1140.5550000000001</v>
      </c>
      <c r="D26" s="15">
        <f t="shared" si="0"/>
        <v>49.063430514820702</v>
      </c>
      <c r="E26" s="16">
        <f>C26/C9*100</f>
        <v>0.11061007942588363</v>
      </c>
    </row>
    <row r="27" spans="1:9" ht="0.75" customHeight="1" x14ac:dyDescent="0.25">
      <c r="A27" s="11" t="s">
        <v>23</v>
      </c>
      <c r="B27" s="13"/>
      <c r="C27" s="13"/>
      <c r="D27" s="10" t="e">
        <f t="shared" si="0"/>
        <v>#DIV/0!</v>
      </c>
      <c r="E27" s="10">
        <f>C27/C9*100</f>
        <v>0</v>
      </c>
    </row>
    <row r="28" spans="1:9" s="2" customFormat="1" ht="31.5" x14ac:dyDescent="0.25">
      <c r="A28" s="20" t="s">
        <v>24</v>
      </c>
      <c r="B28" s="21">
        <v>352.8</v>
      </c>
      <c r="C28" s="21">
        <v>55.713999999999999</v>
      </c>
      <c r="D28" s="22">
        <f t="shared" si="0"/>
        <v>15.791950113378682</v>
      </c>
      <c r="E28" s="22">
        <f>C28/C9*100</f>
        <v>5.4030975841881188E-3</v>
      </c>
      <c r="I28" s="2" t="s">
        <v>29</v>
      </c>
    </row>
    <row r="29" spans="1:9" ht="32.25" customHeight="1" x14ac:dyDescent="0.25">
      <c r="A29" s="20" t="s">
        <v>25</v>
      </c>
      <c r="B29" s="22">
        <v>42515.459000000003</v>
      </c>
      <c r="C29" s="23">
        <v>28983.583999999999</v>
      </c>
      <c r="D29" s="22">
        <f t="shared" si="0"/>
        <v>68.171871318618471</v>
      </c>
      <c r="E29" s="22">
        <f>C29/C9*100</f>
        <v>2.8108039755090894</v>
      </c>
    </row>
    <row r="30" spans="1:9" ht="14.25" customHeight="1" x14ac:dyDescent="0.25">
      <c r="A30" s="24" t="s">
        <v>26</v>
      </c>
      <c r="B30" s="22">
        <v>473.839</v>
      </c>
      <c r="C30" s="22">
        <v>381.62400000000002</v>
      </c>
      <c r="D30" s="22">
        <f t="shared" si="0"/>
        <v>80.538748393441665</v>
      </c>
      <c r="E30" s="22">
        <f>C30/C9*100</f>
        <v>3.7009579503683221E-2</v>
      </c>
    </row>
    <row r="31" spans="1:9" ht="14.25" customHeight="1" x14ac:dyDescent="0.25">
      <c r="A31" s="17"/>
      <c r="B31" s="18"/>
      <c r="C31" s="18"/>
      <c r="D31" s="18"/>
      <c r="E31" s="18"/>
    </row>
    <row r="32" spans="1:9" ht="14.25" customHeight="1" x14ac:dyDescent="0.25">
      <c r="A32" s="17"/>
      <c r="B32" s="18"/>
      <c r="C32" s="18"/>
      <c r="D32" s="18"/>
      <c r="E32" s="18"/>
    </row>
    <row r="33" spans="1:6" ht="12" customHeight="1" x14ac:dyDescent="0.25"/>
    <row r="34" spans="1:6" x14ac:dyDescent="0.25">
      <c r="A34" s="19" t="s">
        <v>27</v>
      </c>
      <c r="B34" s="19"/>
      <c r="C34" s="19"/>
      <c r="D34" s="4" t="s">
        <v>28</v>
      </c>
      <c r="F34" s="1"/>
    </row>
    <row r="35" spans="1:6" x14ac:dyDescent="0.25">
      <c r="A35" s="19"/>
      <c r="B35" s="19"/>
      <c r="D35" s="6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2023-07-06T09:40:27Z</cp:lastPrinted>
  <dcterms:created xsi:type="dcterms:W3CDTF">2021-02-10T13:53:56Z</dcterms:created>
  <dcterms:modified xsi:type="dcterms:W3CDTF">2023-10-26T08:25:22Z</dcterms:modified>
</cp:coreProperties>
</file>