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04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E36" i="1" l="1"/>
  <c r="F34" i="1" s="1"/>
  <c r="C36" i="1"/>
  <c r="D34" i="1" s="1"/>
  <c r="G35" i="1"/>
  <c r="G34" i="1"/>
  <c r="G33" i="1"/>
  <c r="G32" i="1"/>
  <c r="G31" i="1"/>
  <c r="G30" i="1"/>
  <c r="G29" i="1"/>
  <c r="G28" i="1"/>
  <c r="G27" i="1"/>
  <c r="E25" i="1"/>
  <c r="F21" i="1" s="1"/>
  <c r="C25" i="1"/>
  <c r="D21" i="1" s="1"/>
  <c r="G21" i="1"/>
  <c r="G20" i="1"/>
  <c r="G19" i="1"/>
  <c r="G18" i="1"/>
  <c r="G17" i="1"/>
  <c r="G16" i="1"/>
  <c r="G15" i="1"/>
  <c r="G14" i="1"/>
  <c r="G13" i="1"/>
  <c r="G12" i="1"/>
  <c r="G11" i="1"/>
  <c r="F27" i="1" l="1"/>
  <c r="F29" i="1"/>
  <c r="F31" i="1"/>
  <c r="F33" i="1"/>
  <c r="F35" i="1"/>
  <c r="E37" i="1"/>
  <c r="G36" i="1"/>
  <c r="F28" i="1"/>
  <c r="F30" i="1"/>
  <c r="F32" i="1"/>
  <c r="C37" i="1"/>
  <c r="G25" i="1"/>
  <c r="F12" i="1"/>
  <c r="F11" i="1"/>
  <c r="F20" i="1"/>
  <c r="F13" i="1"/>
  <c r="F14" i="1"/>
  <c r="F15" i="1"/>
  <c r="F16" i="1"/>
  <c r="F17" i="1"/>
  <c r="F18" i="1"/>
  <c r="F19" i="1"/>
  <c r="D33" i="1"/>
  <c r="D27" i="1"/>
  <c r="D29" i="1"/>
  <c r="D31" i="1"/>
  <c r="D28" i="1"/>
  <c r="D30" i="1"/>
  <c r="D32" i="1"/>
  <c r="D16" i="1"/>
  <c r="D12" i="1"/>
  <c r="D11" i="1"/>
  <c r="D14" i="1"/>
  <c r="D18" i="1"/>
  <c r="D20" i="1"/>
  <c r="D13" i="1"/>
  <c r="D15" i="1"/>
  <c r="D17" i="1"/>
  <c r="D19" i="1"/>
  <c r="D35" i="1"/>
  <c r="G37" i="1" l="1"/>
  <c r="F25" i="1"/>
  <c r="D36" i="1"/>
  <c r="D25" i="1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<sst xmlns="http://schemas.openxmlformats.org/spreadsheetml/2006/main" count="58" uniqueCount="42">
  <si>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</si>
  <si>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</si>
  <si>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</si>
  <si>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</si>
  <si>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</si>
  <si>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</si>
  <si>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</si>
  <si>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</si>
  <si>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</si>
  <si>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</si>
  <si>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</si>
  <si>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</si>
  <si>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</si>
  <si>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</si>
  <si>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</si>
  <si>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</si>
  <si>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</si>
  <si>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</si>
  <si>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</si>
  <si>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</si>
  <si>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</si>
  <si>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</si>
  <si>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</si>
  <si>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</si>
  <si>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</si>
  <si>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</si>
  <si>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</si>
  <si>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</si>
  <si>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</si>
  <si>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</si>
  <si>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</si>
  <si>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</si>
  <si>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</si>
  <si>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</si>
  <si>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</si>
  <si>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</si>
  <si>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</si>
  <si>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</si>
  <si>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</si>
  <si>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2023 рік</t>
  </si>
  <si>
    <t>видаткової частини бюджету Тернопільської міської територіальної громади за  9-ть місяців 2023 року</t>
  </si>
  <si>
    <t>Фактично використано  за 9-ть місяців  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</si>
</sst>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showRuler="0" view="pageBreakPreview" zoomScaleSheetLayoutView="100" workbookViewId="0">
      <selection activeCell="E36" sqref="E36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 t="s">
        <v>38</v>
      </c>
    </row>
    <row r="3" spans="1:7" x14ac:dyDescent="0.25">
      <c r="E3" s="6"/>
      <c r="F3" s="6"/>
      <c r="G3" s="7"/>
    </row>
    <row r="4" spans="1:7" ht="25.5" customHeight="1" x14ac:dyDescent="0.25">
      <c r="B4" s="7"/>
      <c r="C4" s="8"/>
      <c r="D4" s="8"/>
      <c r="E4" s="6"/>
      <c r="F4" s="6"/>
      <c r="G4" s="7"/>
    </row>
    <row r="5" spans="1:7" x14ac:dyDescent="0.25">
      <c r="A5" s="31" t="s">
        <v>1</v>
      </c>
      <c r="B5" s="31"/>
      <c r="C5" s="31"/>
      <c r="D5" s="31"/>
      <c r="E5" s="31"/>
      <c r="F5" s="31"/>
      <c r="G5" s="31"/>
    </row>
    <row r="6" spans="1:7" ht="21" customHeight="1" x14ac:dyDescent="0.25">
      <c r="A6" s="31" t="s">
        <v>40</v>
      </c>
      <c r="B6" s="31"/>
      <c r="C6" s="31"/>
      <c r="D6" s="31"/>
      <c r="E6" s="31"/>
      <c r="F6" s="31"/>
      <c r="G6" s="31"/>
    </row>
    <row r="7" spans="1:7" ht="23.25" customHeight="1" x14ac:dyDescent="0.25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 x14ac:dyDescent="0.3">
      <c r="G8" s="9" t="s">
        <v>3</v>
      </c>
    </row>
    <row r="9" spans="1:7" ht="46.5" customHeight="1" x14ac:dyDescent="0.25">
      <c r="A9" s="32" t="s">
        <v>4</v>
      </c>
      <c r="B9" s="34"/>
      <c r="C9" s="36" t="s">
        <v>39</v>
      </c>
      <c r="D9" s="37"/>
      <c r="E9" s="38" t="s">
        <v>41</v>
      </c>
      <c r="F9" s="38"/>
      <c r="G9" s="10"/>
    </row>
    <row r="10" spans="1:7" ht="54.75" customHeight="1" x14ac:dyDescent="0.25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 x14ac:dyDescent="0.25">
      <c r="A11" s="13" t="s">
        <v>8</v>
      </c>
      <c r="B11" s="14" t="s">
        <v>9</v>
      </c>
      <c r="C11" s="15">
        <v>239327.3</v>
      </c>
      <c r="D11" s="16">
        <f>C11/C25*100</f>
        <v>7.5786643230059179</v>
      </c>
      <c r="E11" s="16">
        <v>154031</v>
      </c>
      <c r="F11" s="16">
        <f>E11/E25*100</f>
        <v>7.2505641827749781</v>
      </c>
      <c r="G11" s="17">
        <f>E11/C11*100</f>
        <v>64.359978991113849</v>
      </c>
    </row>
    <row r="12" spans="1:7" x14ac:dyDescent="0.25">
      <c r="A12" s="13" t="s">
        <v>10</v>
      </c>
      <c r="B12" s="14" t="s">
        <v>11</v>
      </c>
      <c r="C12" s="15">
        <v>1530041.6</v>
      </c>
      <c r="D12" s="16">
        <f>C12/C25*100</f>
        <v>48.451103098705801</v>
      </c>
      <c r="E12" s="16">
        <v>1031149.2</v>
      </c>
      <c r="F12" s="16">
        <f>E12/E25*100</f>
        <v>48.538368618116294</v>
      </c>
      <c r="G12" s="17">
        <f t="shared" ref="G12:G20" si="0">E12/C12*100</f>
        <v>67.393540149496573</v>
      </c>
    </row>
    <row r="13" spans="1:7" x14ac:dyDescent="0.25">
      <c r="A13" s="13" t="s">
        <v>12</v>
      </c>
      <c r="B13" s="14" t="s">
        <v>13</v>
      </c>
      <c r="C13" s="15">
        <v>133313</v>
      </c>
      <c r="D13" s="16">
        <f>C13/C25*100</f>
        <v>4.2215596670036719</v>
      </c>
      <c r="E13" s="16">
        <v>69088.800000000003</v>
      </c>
      <c r="F13" s="16">
        <f>E13/E25*100</f>
        <v>3.2521555966714741</v>
      </c>
      <c r="G13" s="17">
        <f t="shared" si="0"/>
        <v>51.824503236743602</v>
      </c>
    </row>
    <row r="14" spans="1:7" ht="31.5" x14ac:dyDescent="0.25">
      <c r="A14" s="13" t="s">
        <v>14</v>
      </c>
      <c r="B14" s="14" t="s">
        <v>15</v>
      </c>
      <c r="C14" s="15">
        <v>186371.8</v>
      </c>
      <c r="D14" s="16">
        <f>C14/C25*100</f>
        <v>5.9017475711061556</v>
      </c>
      <c r="E14" s="16">
        <v>124146.2</v>
      </c>
      <c r="F14" s="16">
        <f>E14/E25*100</f>
        <v>5.8438235884180383</v>
      </c>
      <c r="G14" s="17">
        <f t="shared" si="0"/>
        <v>66.612116210714291</v>
      </c>
    </row>
    <row r="15" spans="1:7" ht="29.25" customHeight="1" x14ac:dyDescent="0.25">
      <c r="A15" s="13" t="s">
        <v>16</v>
      </c>
      <c r="B15" s="14" t="s">
        <v>17</v>
      </c>
      <c r="C15" s="15">
        <v>41604.9</v>
      </c>
      <c r="D15" s="16">
        <f>C15/C25*100</f>
        <v>1.3174826745307742</v>
      </c>
      <c r="E15" s="16">
        <v>25513.200000000001</v>
      </c>
      <c r="F15" s="16">
        <f>E15/E25*100</f>
        <v>1.2009601580719111</v>
      </c>
      <c r="G15" s="17">
        <f t="shared" si="0"/>
        <v>61.32258459941017</v>
      </c>
    </row>
    <row r="16" spans="1:7" x14ac:dyDescent="0.25">
      <c r="A16" s="13" t="s">
        <v>18</v>
      </c>
      <c r="B16" s="14" t="s">
        <v>19</v>
      </c>
      <c r="C16" s="15">
        <v>88449.5</v>
      </c>
      <c r="D16" s="16">
        <f>C16/C25*100</f>
        <v>2.8008884487382426</v>
      </c>
      <c r="E16" s="16">
        <v>57864</v>
      </c>
      <c r="F16" s="16">
        <f>E16/E25*100</f>
        <v>2.7237805758067615</v>
      </c>
      <c r="G16" s="17">
        <f t="shared" si="0"/>
        <v>65.420381121430864</v>
      </c>
    </row>
    <row r="17" spans="1:7" x14ac:dyDescent="0.25">
      <c r="A17" s="13" t="s">
        <v>20</v>
      </c>
      <c r="B17" s="14" t="s">
        <v>21</v>
      </c>
      <c r="C17" s="15">
        <v>458444.7</v>
      </c>
      <c r="D17" s="16">
        <f>C17/C25*100</f>
        <v>14.517351309111628</v>
      </c>
      <c r="E17" s="16">
        <v>348434.8</v>
      </c>
      <c r="F17" s="16">
        <f>E17/E25*100</f>
        <v>16.401561250088374</v>
      </c>
      <c r="G17" s="17">
        <f t="shared" si="0"/>
        <v>76.003670671729878</v>
      </c>
    </row>
    <row r="18" spans="1:7" x14ac:dyDescent="0.25">
      <c r="A18" s="13" t="s">
        <v>22</v>
      </c>
      <c r="B18" s="14" t="s">
        <v>23</v>
      </c>
      <c r="C18" s="15">
        <v>161199.20000000001</v>
      </c>
      <c r="D18" s="16">
        <f>C18/C25*100</f>
        <v>5.1046187624107056</v>
      </c>
      <c r="E18" s="16">
        <v>106922.4</v>
      </c>
      <c r="F18" s="16">
        <f>E18/E25*100</f>
        <v>5.0330629793764841</v>
      </c>
      <c r="G18" s="17">
        <f>E18/C18*100</f>
        <v>66.329361436036891</v>
      </c>
    </row>
    <row r="19" spans="1:7" ht="16.5" customHeight="1" x14ac:dyDescent="0.25">
      <c r="A19" s="13" t="s">
        <v>24</v>
      </c>
      <c r="B19" s="14" t="s">
        <v>25</v>
      </c>
      <c r="C19" s="18">
        <v>76002.3</v>
      </c>
      <c r="D19" s="16">
        <f>C19/C25*100</f>
        <v>2.4067288582472317</v>
      </c>
      <c r="E19" s="16">
        <v>13044.1</v>
      </c>
      <c r="F19" s="16">
        <f>E19/E25*100</f>
        <v>0.61401331067470244</v>
      </c>
      <c r="G19" s="17">
        <f t="shared" si="0"/>
        <v>17.162770074063548</v>
      </c>
    </row>
    <row r="20" spans="1:7" ht="14.25" customHeight="1" x14ac:dyDescent="0.25">
      <c r="A20" s="13" t="s">
        <v>26</v>
      </c>
      <c r="B20" s="14" t="s">
        <v>27</v>
      </c>
      <c r="C20" s="18">
        <v>243154.4</v>
      </c>
      <c r="D20" s="16">
        <f>C20/C25*100</f>
        <v>7.6998552871398713</v>
      </c>
      <c r="E20" s="16">
        <v>194206.5</v>
      </c>
      <c r="F20" s="16">
        <f>E20/E25*100</f>
        <v>9.1417097400009659</v>
      </c>
      <c r="G20" s="17">
        <f t="shared" si="0"/>
        <v>79.869621935691896</v>
      </c>
    </row>
    <row r="21" spans="1:7" ht="15.75" hidden="1" customHeight="1" x14ac:dyDescent="0.25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25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13"/>
      <c r="B23" s="14"/>
      <c r="C23" s="15"/>
      <c r="D23" s="16"/>
      <c r="E23" s="16"/>
      <c r="F23" s="16"/>
      <c r="G23" s="17"/>
    </row>
    <row r="24" spans="1:7" hidden="1" x14ac:dyDescent="0.25">
      <c r="A24" s="13"/>
      <c r="B24" s="14"/>
      <c r="C24" s="15"/>
      <c r="D24" s="16"/>
      <c r="E24" s="16"/>
      <c r="F24" s="16"/>
      <c r="G24" s="17"/>
    </row>
    <row r="25" spans="1:7" ht="44.25" customHeight="1" x14ac:dyDescent="0.25">
      <c r="A25" s="13"/>
      <c r="B25" s="19" t="s">
        <v>28</v>
      </c>
      <c r="C25" s="20">
        <f>C11+C12+C13+C14+C15+C16+C17+C18+C19+C20+C21+C22+C23+C24</f>
        <v>3157908.7</v>
      </c>
      <c r="D25" s="20">
        <f>SUM(D11:D24)</f>
        <v>100.00000000000001</v>
      </c>
      <c r="E25" s="20">
        <f>E11+E12+E13+E14+E15+E16+E17+E18+E19+E20+E21+E22+E23+E24</f>
        <v>2124400.2000000002</v>
      </c>
      <c r="F25" s="20">
        <f>SUM(F11:F24)</f>
        <v>99.999999999999972</v>
      </c>
      <c r="G25" s="21">
        <f>E25/C25*100</f>
        <v>67.272375543979464</v>
      </c>
    </row>
    <row r="26" spans="1:7" ht="47.25" customHeight="1" x14ac:dyDescent="0.25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 x14ac:dyDescent="0.25">
      <c r="A27" s="13" t="s">
        <v>8</v>
      </c>
      <c r="B27" s="22" t="s">
        <v>9</v>
      </c>
      <c r="C27" s="23">
        <v>66372.2</v>
      </c>
      <c r="D27" s="24">
        <f>C27/C36*100</f>
        <v>6.3571743895107131</v>
      </c>
      <c r="E27" s="23">
        <v>65874.8</v>
      </c>
      <c r="F27" s="24">
        <f>E27/E36*100</f>
        <v>18.331945156775827</v>
      </c>
      <c r="G27" s="25">
        <f>E27/C27*100</f>
        <v>99.250589855391269</v>
      </c>
    </row>
    <row r="28" spans="1:7" x14ac:dyDescent="0.25">
      <c r="A28" s="13" t="s">
        <v>10</v>
      </c>
      <c r="B28" s="22" t="s">
        <v>11</v>
      </c>
      <c r="C28" s="23">
        <v>171689.5</v>
      </c>
      <c r="D28" s="24">
        <f>C28/C36*100</f>
        <v>16.444536904726672</v>
      </c>
      <c r="E28" s="23">
        <v>88538.3</v>
      </c>
      <c r="F28" s="24">
        <f>E28/E36*100</f>
        <v>24.63884914829594</v>
      </c>
      <c r="G28" s="25">
        <f t="shared" ref="G28:G33" si="1">E28/C28*100</f>
        <v>51.568849580201473</v>
      </c>
    </row>
    <row r="29" spans="1:7" x14ac:dyDescent="0.25">
      <c r="A29" s="13" t="s">
        <v>12</v>
      </c>
      <c r="B29" s="22" t="s">
        <v>30</v>
      </c>
      <c r="C29" s="23">
        <v>21224.799999999999</v>
      </c>
      <c r="D29" s="24">
        <f>C29/C36*100</f>
        <v>2.0329257578095494</v>
      </c>
      <c r="E29" s="23">
        <v>16852.400000000001</v>
      </c>
      <c r="F29" s="24">
        <f>E29/E36*100</f>
        <v>4.6897641064572335</v>
      </c>
      <c r="G29" s="25">
        <f t="shared" si="1"/>
        <v>79.399570313972347</v>
      </c>
    </row>
    <row r="30" spans="1:7" ht="31.5" x14ac:dyDescent="0.25">
      <c r="A30" s="13" t="s">
        <v>14</v>
      </c>
      <c r="B30" s="22" t="s">
        <v>31</v>
      </c>
      <c r="C30" s="23">
        <v>63840.3</v>
      </c>
      <c r="D30" s="24">
        <f>C30/C36*100</f>
        <v>6.1146672880917139</v>
      </c>
      <c r="E30" s="23">
        <v>42241.2</v>
      </c>
      <c r="F30" s="24">
        <f>E30/E36*100</f>
        <v>11.755077233728208</v>
      </c>
      <c r="G30" s="25">
        <f t="shared" si="1"/>
        <v>66.166982298015512</v>
      </c>
    </row>
    <row r="31" spans="1:7" ht="16.5" customHeight="1" x14ac:dyDescent="0.25">
      <c r="A31" s="13" t="s">
        <v>16</v>
      </c>
      <c r="B31" s="22" t="s">
        <v>17</v>
      </c>
      <c r="C31" s="23">
        <v>3632.6</v>
      </c>
      <c r="D31" s="24">
        <f>C31/C36*100</f>
        <v>0.34793289490685286</v>
      </c>
      <c r="E31" s="23">
        <v>1770</v>
      </c>
      <c r="F31" s="24">
        <f>E31/E36*100</f>
        <v>0.49256381692989148</v>
      </c>
      <c r="G31" s="25">
        <f t="shared" si="1"/>
        <v>48.725430820899632</v>
      </c>
    </row>
    <row r="32" spans="1:7" x14ac:dyDescent="0.25">
      <c r="A32" s="13" t="s">
        <v>18</v>
      </c>
      <c r="B32" s="22" t="s">
        <v>19</v>
      </c>
      <c r="C32" s="23">
        <v>8789.2000000000007</v>
      </c>
      <c r="D32" s="24">
        <f>C32/C36*100</f>
        <v>0.8418355447655429</v>
      </c>
      <c r="E32" s="23">
        <v>3839.4</v>
      </c>
      <c r="F32" s="24">
        <f>E32/E36*100</f>
        <v>1.0684460557743647</v>
      </c>
      <c r="G32" s="25">
        <f t="shared" si="1"/>
        <v>43.683156601283393</v>
      </c>
    </row>
    <row r="33" spans="1:8" x14ac:dyDescent="0.25">
      <c r="A33" s="13" t="s">
        <v>20</v>
      </c>
      <c r="B33" s="22" t="s">
        <v>32</v>
      </c>
      <c r="C33" s="23">
        <v>51022.1</v>
      </c>
      <c r="D33" s="24">
        <f>C33/C36*100</f>
        <v>4.886931387223183</v>
      </c>
      <c r="E33" s="23">
        <v>17772</v>
      </c>
      <c r="F33" s="24">
        <f>E33/E36*100</f>
        <v>4.9456746635469102</v>
      </c>
      <c r="G33" s="25">
        <f t="shared" si="1"/>
        <v>34.831964972041533</v>
      </c>
    </row>
    <row r="34" spans="1:8" ht="20.25" customHeight="1" x14ac:dyDescent="0.25">
      <c r="A34" s="13" t="s">
        <v>22</v>
      </c>
      <c r="B34" s="22" t="s">
        <v>23</v>
      </c>
      <c r="C34" s="23">
        <v>562096.6</v>
      </c>
      <c r="D34" s="24">
        <f>C34/C36*100</f>
        <v>53.837994069068799</v>
      </c>
      <c r="E34" s="23">
        <v>104712.4</v>
      </c>
      <c r="F34" s="24">
        <f>E34/E36*100</f>
        <v>29.139852781858512</v>
      </c>
      <c r="G34" s="25">
        <f>E34/C34*100</f>
        <v>18.628897595182035</v>
      </c>
    </row>
    <row r="35" spans="1:8" ht="24" customHeight="1" x14ac:dyDescent="0.25">
      <c r="A35" s="13" t="s">
        <v>24</v>
      </c>
      <c r="B35" s="22" t="s">
        <v>33</v>
      </c>
      <c r="C35" s="23">
        <v>95384.6</v>
      </c>
      <c r="D35" s="16">
        <f>C35/C36*100</f>
        <v>9.1360017638969886</v>
      </c>
      <c r="E35" s="23">
        <v>17743.8</v>
      </c>
      <c r="F35" s="24">
        <f>E35/E36*100</f>
        <v>4.9378270366331121</v>
      </c>
      <c r="G35" s="25">
        <f>E35/C35*100</f>
        <v>18.602373968124834</v>
      </c>
    </row>
    <row r="36" spans="1:8" s="1" customFormat="1" x14ac:dyDescent="0.25">
      <c r="A36" s="13"/>
      <c r="B36" s="26" t="s">
        <v>34</v>
      </c>
      <c r="C36" s="20">
        <f>SUM(C27:C35)</f>
        <v>1044051.8999999999</v>
      </c>
      <c r="D36" s="20">
        <f>D27+D28+D29+D30+D31+D32+D33+D34+D35</f>
        <v>100.00000000000001</v>
      </c>
      <c r="E36" s="20">
        <f>SUM(E27:E35)</f>
        <v>359344.3</v>
      </c>
      <c r="F36" s="20">
        <v>100</v>
      </c>
      <c r="G36" s="21">
        <f>E36/C36*100</f>
        <v>34.418241085524585</v>
      </c>
    </row>
    <row r="37" spans="1:8" s="2" customFormat="1" ht="35.25" customHeight="1" x14ac:dyDescent="0.25">
      <c r="A37" s="13"/>
      <c r="B37" s="26" t="s">
        <v>35</v>
      </c>
      <c r="C37" s="20">
        <f>C36+C25</f>
        <v>4201960.5999999996</v>
      </c>
      <c r="D37" s="20"/>
      <c r="E37" s="20">
        <f>E36+E25</f>
        <v>2483744.5</v>
      </c>
      <c r="F37" s="20"/>
      <c r="G37" s="21">
        <f>E37/C37*100</f>
        <v>59.109181080850689</v>
      </c>
      <c r="H37" s="1"/>
    </row>
    <row r="38" spans="1:8" ht="17.25" customHeight="1" x14ac:dyDescent="0.25">
      <c r="B38" s="30"/>
      <c r="C38" s="30"/>
    </row>
    <row r="39" spans="1:8" ht="71.25" customHeight="1" x14ac:dyDescent="0.25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 x14ac:dyDescent="0.25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2023-07-19T07:52:25Z</cp:lastPrinted>
  <dcterms:created xsi:type="dcterms:W3CDTF">2021-02-10T13:52:58Z</dcterms:created>
  <dcterms:modified xsi:type="dcterms:W3CDTF">2023-10-26T08:24:23Z</dcterms:modified>
</cp:coreProperties>
</file>