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0730" windowHeight="11760"/>
  </bookViews>
  <sheets>
    <sheet name="d-7" sheetId="1" r:id="rId1"/>
  </sheets>
  <definedNames>
    <definedName name="Z_A40B1B0D_E6BF_4DEB_9E12_0B4228F21BD9_.wvu.PrintArea" localSheetId="0" hidden="1">'d-7'!$A$1:$D$34</definedName>
    <definedName name="_xlnm.Print_Area" localSheetId="0">'d-7'!$A$1:$D$34</definedName>
  </definedNames>
  <calcPr calcId="144525"/>
</workbook>
</file>

<file path=xl/calcChain.xml><?xml version="1.0" encoding="utf-8"?>
<calcChain xmlns="http://schemas.openxmlformats.org/spreadsheetml/2006/main">
  <c r="D23" i="1" l="1"/>
  <c r="D25" i="1" l="1"/>
  <c r="D24" i="1"/>
  <c r="D21" i="1"/>
  <c r="D19" i="1"/>
  <c r="D18" i="1"/>
  <c r="D17" i="1"/>
  <c r="D16" i="1"/>
  <c r="D15" i="1"/>
  <c r="C14" i="1"/>
  <c r="C13" i="1" s="1"/>
  <c r="B14" i="1"/>
  <c r="B13" i="1" s="1"/>
  <c r="D13" i="1" l="1"/>
  <c r="D14" i="1"/>
</calcChain>
</file>

<file path=xl/sharedStrings.xml><?xml version="1.0" encoding="utf-8"?>
<sst xmlns="http://schemas.openxmlformats.org/spreadsheetml/2006/main" count="27" uniqueCount="27">
  <si>
    <t>Додаток 7</t>
  </si>
  <si>
    <t>до рішення виконавчого комітету</t>
  </si>
  <si>
    <t xml:space="preserve">      ДАНІ</t>
  </si>
  <si>
    <t>про використання бюджетних коштів підприємствами</t>
  </si>
  <si>
    <t>житлово - комунального господарства</t>
  </si>
  <si>
    <t>тис.грн.</t>
  </si>
  <si>
    <t>Назва видатків</t>
  </si>
  <si>
    <t>Виконання,    %</t>
  </si>
  <si>
    <t>ВСЬОГО</t>
  </si>
  <si>
    <t xml:space="preserve"> - освітлення</t>
  </si>
  <si>
    <t xml:space="preserve"> - озеленення</t>
  </si>
  <si>
    <t>- утримання міських  кладовищ</t>
  </si>
  <si>
    <t>-поточн.ремонт вул.-дорожн. мережі</t>
  </si>
  <si>
    <t>-утримання ШМГ</t>
  </si>
  <si>
    <t>- оплата комунальних послуг та енергоносіїв</t>
  </si>
  <si>
    <t xml:space="preserve">- інші </t>
  </si>
  <si>
    <t xml:space="preserve"> </t>
  </si>
  <si>
    <t>Реалізація державних та місцевих житлових програм</t>
  </si>
  <si>
    <t>Забезпечення функціонування підприємств, установ та організацій, що виробляють, виконують або надають житлово-комунальні послуги</t>
  </si>
  <si>
    <t>Міський голова</t>
  </si>
  <si>
    <t>Сергій НАДАЛ</t>
  </si>
  <si>
    <t>Інша діяльність у сфері житлово-комунального господарства</t>
  </si>
  <si>
    <t>Ремонт і утримання об'єктів благоустрою, в т.ч. (Благоустрій розписати)</t>
  </si>
  <si>
    <t>Утримання та ефективна експлуатація об"єктів житлово-комунального господарства</t>
  </si>
  <si>
    <t>Уточнений план на  2023 рік</t>
  </si>
  <si>
    <t>за  І-ше півріччя 2023 рік по загальному фонду</t>
  </si>
  <si>
    <t>Фактично  використано за І-ше півріччя 2023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</si>
</sst>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2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164" fontId="5" fillId="0" borderId="5" xfId="0" applyNumberFormat="1" applyFont="1" applyBorder="1" applyAlignment="1" applyProtection="1">
      <alignment horizontal="center" vertical="center"/>
      <protection locked="0"/>
    </xf>
    <xf numFmtId="165" fontId="5" fillId="0" borderId="6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164" fontId="3" fillId="0" borderId="5" xfId="0" applyNumberFormat="1" applyFont="1" applyBorder="1" applyAlignment="1" applyProtection="1">
      <alignment horizontal="center" vertical="center"/>
      <protection locked="0"/>
    </xf>
    <xf numFmtId="165" fontId="3" fillId="0" borderId="6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 applyProtection="1">
      <alignment horizontal="center" vertical="center"/>
      <protection locked="0"/>
    </xf>
    <xf numFmtId="49" fontId="10" fillId="0" borderId="7" xfId="0" applyNumberFormat="1" applyFont="1" applyBorder="1" applyAlignment="1">
      <alignment horizontal="left"/>
    </xf>
    <xf numFmtId="49" fontId="11" fillId="0" borderId="7" xfId="0" applyNumberFormat="1" applyFont="1" applyBorder="1" applyAlignment="1">
      <alignment horizontal="left"/>
    </xf>
    <xf numFmtId="164" fontId="5" fillId="0" borderId="8" xfId="0" applyNumberFormat="1" applyFont="1" applyBorder="1" applyAlignment="1" applyProtection="1">
      <alignment horizontal="center" vertical="center"/>
      <protection locked="0"/>
    </xf>
    <xf numFmtId="49" fontId="11" fillId="0" borderId="7" xfId="0" applyNumberFormat="1" applyFont="1" applyBorder="1" applyAlignment="1">
      <alignment horizontal="left" wrapText="1" shrinkToFit="1"/>
    </xf>
    <xf numFmtId="164" fontId="5" fillId="0" borderId="8" xfId="0" applyNumberFormat="1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left" wrapText="1"/>
    </xf>
    <xf numFmtId="165" fontId="5" fillId="0" borderId="8" xfId="0" applyNumberFormat="1" applyFont="1" applyBorder="1" applyAlignment="1" applyProtection="1">
      <alignment horizontal="center" vertical="center"/>
      <protection locked="0"/>
    </xf>
    <xf numFmtId="165" fontId="5" fillId="0" borderId="8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/>
    </xf>
    <xf numFmtId="165" fontId="5" fillId="0" borderId="0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165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wrapText="1" shrinkToFit="1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0" fontId="10" fillId="0" borderId="0" xfId="0" applyFont="1" applyBorder="1"/>
    <xf numFmtId="0" fontId="12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5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showRuler="0" view="pageBreakPreview" zoomScaleSheetLayoutView="100" workbookViewId="0">
      <selection activeCell="F13" sqref="F13"/>
    </sheetView>
  </sheetViews>
  <sheetFormatPr defaultRowHeight="15.75" x14ac:dyDescent="0.25"/>
  <cols>
    <col min="1" max="1" width="39.25" style="7" customWidth="1"/>
    <col min="2" max="2" width="14.875" style="7" customWidth="1"/>
    <col min="3" max="3" width="14.75" style="7" customWidth="1"/>
    <col min="4" max="4" width="11.5" style="7" customWidth="1"/>
  </cols>
  <sheetData>
    <row r="1" spans="1:4" ht="18.75" customHeight="1" x14ac:dyDescent="0.25">
      <c r="C1" s="8"/>
      <c r="D1" s="9" t="s">
        <v>0</v>
      </c>
    </row>
    <row r="2" spans="1:4" ht="18.75" customHeight="1" x14ac:dyDescent="0.25">
      <c r="A2" s="8"/>
      <c r="B2" s="8"/>
      <c r="C2" s="8"/>
      <c r="D2" s="9" t="s">
        <v>1</v>
      </c>
    </row>
    <row r="3" spans="1:4" ht="18.75" customHeight="1" x14ac:dyDescent="0.25">
      <c r="A3" s="8"/>
      <c r="B3" s="8"/>
      <c r="C3" s="8"/>
      <c r="D3" s="9"/>
    </row>
    <row r="4" spans="1:4" ht="18.75" customHeight="1" x14ac:dyDescent="0.25">
      <c r="A4" s="8"/>
      <c r="B4" s="8"/>
      <c r="C4" s="8"/>
      <c r="D4" s="9"/>
    </row>
    <row r="5" spans="1:4" ht="18.75" customHeight="1" x14ac:dyDescent="0.25">
      <c r="A5" s="8"/>
      <c r="B5" s="8"/>
      <c r="C5" s="8"/>
      <c r="D5" s="9"/>
    </row>
    <row r="6" spans="1:4" ht="18.75" customHeight="1" x14ac:dyDescent="0.3">
      <c r="A6" s="1" t="s">
        <v>2</v>
      </c>
      <c r="B6" s="2"/>
      <c r="C6" s="3"/>
      <c r="D6" s="3"/>
    </row>
    <row r="7" spans="1:4" ht="18.75" x14ac:dyDescent="0.3">
      <c r="A7" s="4" t="s">
        <v>3</v>
      </c>
      <c r="B7" s="3"/>
      <c r="C7" s="3"/>
      <c r="D7" s="3"/>
    </row>
    <row r="8" spans="1:4" ht="18.75" x14ac:dyDescent="0.3">
      <c r="A8" s="4" t="s">
        <v>4</v>
      </c>
      <c r="B8" s="3"/>
      <c r="C8" s="3"/>
      <c r="D8" s="3"/>
    </row>
    <row r="9" spans="1:4" ht="18.75" customHeight="1" x14ac:dyDescent="0.25">
      <c r="A9" s="41" t="s">
        <v>25</v>
      </c>
      <c r="B9" s="41"/>
      <c r="C9" s="41"/>
      <c r="D9" s="41"/>
    </row>
    <row r="10" spans="1:4" ht="18.75" x14ac:dyDescent="0.3">
      <c r="A10" s="3"/>
      <c r="B10" s="5"/>
      <c r="C10" s="6"/>
      <c r="D10" s="6"/>
    </row>
    <row r="11" spans="1:4" ht="16.5" thickBot="1" x14ac:dyDescent="0.3">
      <c r="D11" s="10" t="s">
        <v>5</v>
      </c>
    </row>
    <row r="12" spans="1:4" ht="63" x14ac:dyDescent="0.25">
      <c r="A12" s="11" t="s">
        <v>6</v>
      </c>
      <c r="B12" s="12" t="s">
        <v>24</v>
      </c>
      <c r="C12" s="12" t="s">
        <v>26</v>
      </c>
      <c r="D12" s="13" t="s">
        <v>7</v>
      </c>
    </row>
    <row r="13" spans="1:4" x14ac:dyDescent="0.25">
      <c r="A13" s="14" t="s">
        <v>8</v>
      </c>
      <c r="B13" s="15">
        <f>B14+B23+B24+B22+B25</f>
        <v>451051.2</v>
      </c>
      <c r="C13" s="15">
        <f>C14+C23+C24+C22+C25</f>
        <v>215588.3</v>
      </c>
      <c r="D13" s="16">
        <f t="shared" ref="D13:D24" si="0">C13/B13*100</f>
        <v>47.796857651636884</v>
      </c>
    </row>
    <row r="14" spans="1:4" ht="31.15" customHeight="1" x14ac:dyDescent="0.25">
      <c r="A14" s="17" t="s">
        <v>22</v>
      </c>
      <c r="B14" s="15">
        <f>SUM(B15:B21)</f>
        <v>414580.9</v>
      </c>
      <c r="C14" s="15">
        <f>SUM(C15:C21)</f>
        <v>203377.5</v>
      </c>
      <c r="D14" s="16">
        <f t="shared" si="0"/>
        <v>49.056167324640377</v>
      </c>
    </row>
    <row r="15" spans="1:4" x14ac:dyDescent="0.25">
      <c r="A15" s="18" t="s">
        <v>9</v>
      </c>
      <c r="B15" s="19">
        <v>43040</v>
      </c>
      <c r="C15" s="19">
        <v>11750</v>
      </c>
      <c r="D15" s="20">
        <f t="shared" si="0"/>
        <v>27.300185873605948</v>
      </c>
    </row>
    <row r="16" spans="1:4" x14ac:dyDescent="0.25">
      <c r="A16" s="18" t="s">
        <v>10</v>
      </c>
      <c r="B16" s="19">
        <v>9306.7999999999993</v>
      </c>
      <c r="C16" s="19">
        <v>3847.5</v>
      </c>
      <c r="D16" s="20">
        <f t="shared" si="0"/>
        <v>41.340740104009974</v>
      </c>
    </row>
    <row r="17" spans="1:6" x14ac:dyDescent="0.25">
      <c r="A17" s="21" t="s">
        <v>11</v>
      </c>
      <c r="B17" s="22">
        <v>7400</v>
      </c>
      <c r="C17" s="22">
        <v>3100</v>
      </c>
      <c r="D17" s="20">
        <f t="shared" si="0"/>
        <v>41.891891891891895</v>
      </c>
    </row>
    <row r="18" spans="1:6" x14ac:dyDescent="0.25">
      <c r="A18" s="23" t="s">
        <v>12</v>
      </c>
      <c r="B18" s="22">
        <v>80510</v>
      </c>
      <c r="C18" s="22">
        <v>57531.7</v>
      </c>
      <c r="D18" s="20">
        <f t="shared" si="0"/>
        <v>71.459073407030189</v>
      </c>
    </row>
    <row r="19" spans="1:6" x14ac:dyDescent="0.25">
      <c r="A19" s="23" t="s">
        <v>13</v>
      </c>
      <c r="B19" s="22">
        <v>80000</v>
      </c>
      <c r="C19" s="22">
        <v>52124.5</v>
      </c>
      <c r="D19" s="20">
        <f t="shared" si="0"/>
        <v>65.155625000000001</v>
      </c>
    </row>
    <row r="20" spans="1:6" x14ac:dyDescent="0.25">
      <c r="A20" s="23" t="s">
        <v>14</v>
      </c>
      <c r="B20" s="22"/>
      <c r="C20" s="22"/>
      <c r="D20" s="20"/>
    </row>
    <row r="21" spans="1:6" x14ac:dyDescent="0.25">
      <c r="A21" s="23" t="s">
        <v>15</v>
      </c>
      <c r="B21" s="22">
        <v>194324.1</v>
      </c>
      <c r="C21" s="22">
        <v>75023.8</v>
      </c>
      <c r="D21" s="20">
        <f t="shared" si="0"/>
        <v>38.607563343918741</v>
      </c>
      <c r="F21" t="s">
        <v>16</v>
      </c>
    </row>
    <row r="22" spans="1:6" ht="25.5" customHeight="1" x14ac:dyDescent="0.25">
      <c r="A22" s="24" t="s">
        <v>17</v>
      </c>
      <c r="B22" s="25">
        <v>116</v>
      </c>
      <c r="C22" s="25">
        <v>0</v>
      </c>
      <c r="D22" s="20">
        <v>0</v>
      </c>
    </row>
    <row r="23" spans="1:6" ht="46.5" hidden="1" customHeight="1" x14ac:dyDescent="0.25">
      <c r="A23" s="26" t="s">
        <v>18</v>
      </c>
      <c r="B23" s="25"/>
      <c r="C23" s="25"/>
      <c r="D23" s="20" t="e">
        <f>C23/B23*100</f>
        <v>#DIV/0!</v>
      </c>
    </row>
    <row r="24" spans="1:6" ht="29.25" customHeight="1" x14ac:dyDescent="0.25">
      <c r="A24" s="26" t="s">
        <v>23</v>
      </c>
      <c r="B24" s="25">
        <v>1487.5</v>
      </c>
      <c r="C24" s="27">
        <v>102.4</v>
      </c>
      <c r="D24" s="16">
        <f t="shared" si="0"/>
        <v>6.8840336134453786</v>
      </c>
    </row>
    <row r="25" spans="1:6" ht="26.25" x14ac:dyDescent="0.25">
      <c r="A25" s="28" t="s">
        <v>21</v>
      </c>
      <c r="B25" s="29">
        <v>34866.800000000003</v>
      </c>
      <c r="C25" s="30">
        <v>12108.4</v>
      </c>
      <c r="D25" s="30">
        <f>C25/B25*100</f>
        <v>34.727591863893444</v>
      </c>
    </row>
    <row r="26" spans="1:6" x14ac:dyDescent="0.25">
      <c r="A26" s="31"/>
      <c r="B26" s="32"/>
      <c r="C26" s="33"/>
      <c r="D26" s="34"/>
    </row>
    <row r="27" spans="1:6" x14ac:dyDescent="0.25">
      <c r="A27" s="35"/>
      <c r="B27" s="36"/>
    </row>
    <row r="28" spans="1:6" x14ac:dyDescent="0.25">
      <c r="A28" s="37" t="s">
        <v>19</v>
      </c>
      <c r="B28" s="37"/>
      <c r="C28" s="7" t="s">
        <v>20</v>
      </c>
    </row>
    <row r="29" spans="1:6" x14ac:dyDescent="0.25">
      <c r="A29" s="37"/>
      <c r="B29" s="37"/>
      <c r="C29" s="8"/>
      <c r="D29" s="9"/>
    </row>
    <row r="30" spans="1:6" ht="15.75" customHeight="1" x14ac:dyDescent="0.25">
      <c r="A30" s="38"/>
    </row>
    <row r="31" spans="1:6" x14ac:dyDescent="0.25">
      <c r="A31" s="38"/>
    </row>
    <row r="32" spans="1:6" ht="20.25" x14ac:dyDescent="0.3">
      <c r="B32" s="39"/>
      <c r="C32" s="39"/>
      <c r="D32" s="39"/>
    </row>
    <row r="34" spans="1:1" ht="18.75" x14ac:dyDescent="0.3">
      <c r="A34" s="40"/>
    </row>
  </sheetData>
  <mergeCells count="1">
    <mergeCell ref="A9:D9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d-7</vt:lpstr>
      <vt:lpstr>'d-7'!Область_печати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2023-02-02T13:17:46Z</cp:lastPrinted>
  <dcterms:created xsi:type="dcterms:W3CDTF">2021-02-10T13:54:56Z</dcterms:created>
  <dcterms:modified xsi:type="dcterms:W3CDTF">2023-07-07T09:03:11Z</dcterms:modified>
</cp:coreProperties>
</file>