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84" windowWidth="22932" windowHeight="9480"/>
  </bookViews>
  <sheets>
    <sheet name="РВК-1 півр.-2023 (6)" sheetId="1" r:id="rId1"/>
  </sheets>
  <definedNames>
    <definedName name="_xlnm.Print_Area" localSheetId="0">'РВК-1 півр.-2023 (6)'!$A$1:$G$96</definedName>
  </definedNames>
  <calcPr calcId="125725"/>
</workbook>
</file>

<file path=xl/calcChain.xml><?xml version="1.0" encoding="utf-8"?>
<calcChain xmlns="http://schemas.openxmlformats.org/spreadsheetml/2006/main">
  <c r="G91" i="1"/>
  <c r="F91"/>
  <c r="E90"/>
  <c r="G90" s="1"/>
  <c r="D90"/>
  <c r="C90"/>
  <c r="G89"/>
  <c r="F89"/>
  <c r="G88"/>
  <c r="F88"/>
  <c r="F87"/>
  <c r="E87"/>
  <c r="E93" s="1"/>
  <c r="D87"/>
  <c r="D93" s="1"/>
  <c r="C87"/>
  <c r="C93" s="1"/>
  <c r="G86"/>
  <c r="F86"/>
  <c r="G85"/>
  <c r="F85"/>
  <c r="G82"/>
  <c r="F82"/>
  <c r="E81"/>
  <c r="G81" s="1"/>
  <c r="D81"/>
  <c r="C81"/>
  <c r="G80"/>
  <c r="F80"/>
  <c r="F79"/>
  <c r="E79"/>
  <c r="E92" s="1"/>
  <c r="D79"/>
  <c r="D92" s="1"/>
  <c r="C79"/>
  <c r="C92" s="1"/>
  <c r="G76"/>
  <c r="F76"/>
  <c r="G75"/>
  <c r="F75"/>
  <c r="G74"/>
  <c r="F74"/>
  <c r="G73"/>
  <c r="F73"/>
  <c r="G71"/>
  <c r="F71"/>
  <c r="E69"/>
  <c r="F69" s="1"/>
  <c r="D69"/>
  <c r="C69"/>
  <c r="G68"/>
  <c r="F68"/>
  <c r="E67"/>
  <c r="G67" s="1"/>
  <c r="D67"/>
  <c r="C67"/>
  <c r="G66"/>
  <c r="F66"/>
  <c r="E65"/>
  <c r="F65" s="1"/>
  <c r="D65"/>
  <c r="C65"/>
  <c r="G64"/>
  <c r="F64"/>
  <c r="E63"/>
  <c r="G63" s="1"/>
  <c r="D63"/>
  <c r="C63"/>
  <c r="E62"/>
  <c r="F62" s="1"/>
  <c r="D62"/>
  <c r="C62"/>
  <c r="E61"/>
  <c r="G61" s="1"/>
  <c r="D61"/>
  <c r="C61"/>
  <c r="G59"/>
  <c r="F59"/>
  <c r="E58"/>
  <c r="F58" s="1"/>
  <c r="D58"/>
  <c r="C58"/>
  <c r="G57"/>
  <c r="F57"/>
  <c r="G56"/>
  <c r="F56"/>
  <c r="G55"/>
  <c r="F55"/>
  <c r="G54"/>
  <c r="F54"/>
  <c r="G53"/>
  <c r="F53"/>
  <c r="G52"/>
  <c r="F52"/>
  <c r="E51"/>
  <c r="G51" s="1"/>
  <c r="D51"/>
  <c r="C51"/>
  <c r="E50"/>
  <c r="G50" s="1"/>
  <c r="D50"/>
  <c r="C50"/>
  <c r="F50" s="1"/>
  <c r="G49"/>
  <c r="F49"/>
  <c r="G48"/>
  <c r="F48"/>
  <c r="G47"/>
  <c r="F47"/>
  <c r="G46"/>
  <c r="F46"/>
  <c r="G45"/>
  <c r="F45"/>
  <c r="G43"/>
  <c r="F43"/>
  <c r="G42"/>
  <c r="F42"/>
  <c r="G41"/>
  <c r="F41"/>
  <c r="E40"/>
  <c r="G40" s="1"/>
  <c r="D40"/>
  <c r="C40"/>
  <c r="C39" s="1"/>
  <c r="D39"/>
  <c r="G38"/>
  <c r="F38"/>
  <c r="G37"/>
  <c r="F37"/>
  <c r="E36"/>
  <c r="G36" s="1"/>
  <c r="D36"/>
  <c r="C36"/>
  <c r="G35"/>
  <c r="F35"/>
  <c r="G34"/>
  <c r="F34"/>
  <c r="G33"/>
  <c r="F33"/>
  <c r="G32"/>
  <c r="F32"/>
  <c r="E31"/>
  <c r="G31" s="1"/>
  <c r="D31"/>
  <c r="C31"/>
  <c r="F31" s="1"/>
  <c r="E30"/>
  <c r="G30" s="1"/>
  <c r="D30"/>
  <c r="C30"/>
  <c r="E29"/>
  <c r="F29" s="1"/>
  <c r="D29"/>
  <c r="C29"/>
  <c r="G28"/>
  <c r="F28"/>
  <c r="G27"/>
  <c r="F27"/>
  <c r="E26"/>
  <c r="G26" s="1"/>
  <c r="D26"/>
  <c r="C26"/>
  <c r="G25"/>
  <c r="F25"/>
  <c r="E24"/>
  <c r="F24" s="1"/>
  <c r="D24"/>
  <c r="C24"/>
  <c r="G23"/>
  <c r="F23"/>
  <c r="E22"/>
  <c r="G22" s="1"/>
  <c r="D22"/>
  <c r="C22"/>
  <c r="E21"/>
  <c r="F21" s="1"/>
  <c r="D21"/>
  <c r="C21"/>
  <c r="G19"/>
  <c r="F19"/>
  <c r="G17"/>
  <c r="F17"/>
  <c r="G16"/>
  <c r="F16"/>
  <c r="E15"/>
  <c r="G15" s="1"/>
  <c r="D15"/>
  <c r="C15"/>
  <c r="G14"/>
  <c r="F14"/>
  <c r="E13"/>
  <c r="F13" s="1"/>
  <c r="D13"/>
  <c r="C13"/>
  <c r="G12"/>
  <c r="F12"/>
  <c r="E11"/>
  <c r="G11" s="1"/>
  <c r="D11"/>
  <c r="C11"/>
  <c r="E10"/>
  <c r="D10"/>
  <c r="D77" s="1"/>
  <c r="D94" s="1"/>
  <c r="C10"/>
  <c r="G93" l="1"/>
  <c r="F93"/>
  <c r="C77"/>
  <c r="C94" s="1"/>
  <c r="F92"/>
  <c r="G92"/>
  <c r="G10"/>
  <c r="F11"/>
  <c r="G13"/>
  <c r="F15"/>
  <c r="G21"/>
  <c r="F22"/>
  <c r="G24"/>
  <c r="F26"/>
  <c r="G29"/>
  <c r="F30"/>
  <c r="F36"/>
  <c r="E39"/>
  <c r="F40"/>
  <c r="F51"/>
  <c r="G58"/>
  <c r="F61"/>
  <c r="G62"/>
  <c r="F63"/>
  <c r="G65"/>
  <c r="F67"/>
  <c r="G69"/>
  <c r="G79"/>
  <c r="F81"/>
  <c r="G87"/>
  <c r="F90"/>
  <c r="F10"/>
  <c r="F39" l="1"/>
  <c r="G39"/>
  <c r="E77"/>
  <c r="G77" l="1"/>
  <c r="E94"/>
  <c r="F77"/>
  <c r="F94" l="1"/>
  <c r="G94"/>
</calcChain>
</file>

<file path=xl/sharedStrings.xml><?xml version="1.0" encoding="utf-8"?>
<sst xmlns="http://schemas.openxmlformats.org/spreadsheetml/2006/main" count="126" uniqueCount="100">
  <si>
    <t xml:space="preserve">    Додаток  1</t>
  </si>
  <si>
    <t xml:space="preserve">до рішення  виконавчого комітету </t>
  </si>
  <si>
    <t xml:space="preserve">Звіт про виконання доходів  бюджету Тернопільської міської територіальної громади   за I півріччя  2023 року     </t>
  </si>
  <si>
    <t>(тис.грн)</t>
  </si>
  <si>
    <t>Код Бюджетної класифікації доходів</t>
  </si>
  <si>
    <t xml:space="preserve">План      2023 року </t>
  </si>
  <si>
    <t xml:space="preserve">План  I-го півріччя  2023 року  </t>
  </si>
  <si>
    <t>Факт I-го півріччя  2023 року</t>
  </si>
  <si>
    <t>% виконання річного плану</t>
  </si>
  <si>
    <t xml:space="preserve">% виконання  плану  I-го кварталу 2023 року                                      </t>
  </si>
  <si>
    <t xml:space="preserve"> </t>
  </si>
  <si>
    <t>ЗАГАЛЬНИЙ  ФОНД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</si>
  <si>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</si>
  <si>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</si>
  <si>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</si>
  <si>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</si>
  <si>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Податок на прибуток підприємств</t>
  </si>
  <si>
    <t>Податок на прибуток підприємств та фінансових установ  комунальної власності</t>
  </si>
  <si>
    <t>Рентна плата та плата за використання інших природних ресурсів</t>
  </si>
  <si>
    <t>Рентна плата за спеціальне  використання лісових ресурсів в частині деревини, заготовленої в порядку рубок головного користування</t>
  </si>
  <si>
    <t>Рентна плата за спеціальне 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</si>
  <si>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 використання води</t>
  </si>
  <si>
    <t>х</t>
  </si>
  <si>
    <t>Рентна плата за користувавння надрами загальнодержавного значення</t>
  </si>
  <si>
    <t>Рентна плата за користувавння надрами місцевого 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</si>
  <si>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</si>
  <si>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</si>
  <si>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</si>
  <si>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</si>
  <si>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 суб"єктами господарювання 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</si>
  <si>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</si>
  <si>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 </t>
  </si>
  <si>
    <t>Місцеві податки і збори</t>
  </si>
  <si>
    <t xml:space="preserve">Місцеві податки </t>
  </si>
  <si>
    <t>Податок на  майно</t>
  </si>
  <si>
    <t>18010100-18010400</t>
  </si>
  <si>
    <t>Податок на нерухоме майно, відмінне від земельної ділянки</t>
  </si>
  <si>
    <t>18010500-18010900</t>
  </si>
  <si>
    <t xml:space="preserve">Плата за землю </t>
  </si>
  <si>
    <t>18011000-18011100</t>
  </si>
  <si>
    <t xml:space="preserve">Транспортний податок </t>
  </si>
  <si>
    <t xml:space="preserve">Єдиний податок </t>
  </si>
  <si>
    <t>Місцеві збори</t>
  </si>
  <si>
    <t>Збір за місця для паркування транспортних засобів</t>
  </si>
  <si>
    <t>Туристичний збір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</si>
  <si>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</si>
  <si>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</si>
  <si>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 комунальних унітарних підприємств та їх об"єднань…</t>
  </si>
  <si>
    <t>Плата за розміщення тимчасово вільних коштів місцевих бюджетів</t>
  </si>
  <si>
    <t>Інші надходження</t>
  </si>
  <si>
    <t>Штрафні санкції за порушення законодавства про патентування, за порушення норм регулювання обігу готівки ….</t>
  </si>
  <si>
    <t>Адміністративні штрафи та інші санкції</t>
  </si>
  <si>
    <t>Адміністративні штрафи та штрафні  санкції за порушення законодавства в сфері виробництва та обігу алкогольних напоїв  та тютюнових виробів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</si>
  <si>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</si>
  <si>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</si>
  <si>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Кошти гарантійного та реєстраційного внесків, що визначені Законом України  "Про оренду державного та комунального майна", які підлягають перерахуванню оператором електронного майданчика до відповідного бюджету</t>
  </si>
  <si>
    <t>Адміністративні збори та платежі, доходи від некомерційної господарської діяльності</t>
  </si>
  <si>
    <t>Плата за надання  адміністративних послуг</t>
  </si>
  <si>
    <t>Адміністративний збір за проведення державної реєстрації юридичних осіб,  фізичних осіб-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</si>
  <si>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</si>
  <si>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</si>
  <si>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 речових прав на нерухоме майно, та їх обтяжень…</t>
  </si>
  <si>
    <t>Надходження від орендної плати за користування цілісним майновим комплексом та іншим майном, що перебуває в комунальній власності</t>
  </si>
  <si>
    <t>Державне мито</t>
  </si>
  <si>
    <t>Інші неподаткові надходження</t>
  </si>
  <si>
    <t>Кошти за шкоду, що заподіяна на земельних ділянках державної  та комунальної власності …</t>
  </si>
  <si>
    <t>Офіційні  трансферти</t>
  </si>
  <si>
    <t>Від органів державного управління</t>
  </si>
  <si>
    <t>Дотації</t>
  </si>
  <si>
    <t>Додаткова дотація з державного бюджету місцевим бюджетам на здійснення  повноважень органів місцевого самоврядування на деокупованих, тимчасово окупованих та ін.територіях України, що зазнали негативного впливу у зв"язку з повномасштабною збройною агресією рф</t>
  </si>
  <si>
    <t>Субвенції з державного бюджету місцевим бюджетам</t>
  </si>
  <si>
    <t>Освітня  субвенція з державного бюджету місцевим бюджетам</t>
  </si>
  <si>
    <t>Дотації з місцевого бюджету іншим місцевим бюджетам</t>
  </si>
  <si>
    <t>Інші дотації з місцевого бюджету</t>
  </si>
  <si>
    <t>Субвенції з місцевих бюджетів іншим  місцевим бюджетам</t>
  </si>
  <si>
    <t>Субвенція з місцевого бюджету на виплату грошової компенсації за належні для отримання жилі приміщення для сімей осіб, визн. пп..2-5 част.1 ст.10-1 ЗУ "Про статус ветеранів війни, гарантії їх соціального захисту",для осіб з інвал.І-ІІ групи,яка настала внаслідок поранення,контузіі,каліцтва, одержаних під час безпосередньої участі в АТО, забезпеченні її проведення, здійсненні заходів із забезпеч.національної безпеки і оборони...</t>
  </si>
  <si>
    <t xml:space="preserve">Субвенція з місцевого бюджету на виплату грошової компенсації за належні для отримання жилі приміщення для сімей учасників бойових дій на територіі інших держав, визн. у  абзаці першому п.1 ст.10 ЗУ "Про статус ветеранів війни, гарантії їх соціального захисту",для осіб з інвал.І-ІІ групи з числа учасників бойових дій на території інших держав,інвалідність якихяк настала внаслідок поранення,контузіі,каліцтва або захворювання ,пов"язаних з перебуванням у цих державах... 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</si>
  <si>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АТО ,забезпеченні її проведення, перебуваючи безпосередньо в районах АТО у період  її проведення, у здійсненн заходів із забезп. національної безпеки.....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</si>
  <si>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</si>
  <si>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</si>
  <si>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</si>
  <si>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виконання окремих заходіів з реалізації соціального проєкту "Активні парки- локації здорової України" за рахунок відповідної субвенції з державного бюджету</t>
  </si>
  <si>
    <t>РАЗОМ ДОХОДІВ ЗАГАЛЬНОГО ФОНДУ</t>
  </si>
  <si>
    <t>СПЕЦІАЛЬНИЙ ФОНД</t>
  </si>
  <si>
    <t>Екологічний податок</t>
  </si>
  <si>
    <t>Грошові стягнення за шкоду, заподіяну  порушенням законодавства про охорону навколишнього природного середовища внаслідок господарської та іншої діяльності</t>
  </si>
  <si>
    <t>Плата за гарантії, надані …міськими радами</t>
  </si>
  <si>
    <t xml:space="preserve"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 </t>
  </si>
  <si>
    <t>Надходження коштів  пайової участі в розвитку інфраструктури населеного пункту</t>
  </si>
  <si>
    <t>Власні надходження бюджетних установ</t>
  </si>
  <si>
    <t>Доходи від операцій з капіталом</t>
  </si>
  <si>
    <t>Кошти від відчуження майна, що ... перебуває  в комунальній власності</t>
  </si>
  <si>
    <t>Кошти від продажу землі</t>
  </si>
  <si>
    <t>Цільові фонди</t>
  </si>
  <si>
    <t>Цільові фонди, утворені ... органами місцевого самоврядування  та місцевими органами виконавчої влади</t>
  </si>
  <si>
    <t>РАЗОМ ДОХОДІВ СПЕЦІАЛЬНОГО ФОНДУ</t>
  </si>
  <si>
    <t>у тому числі  доходи бюджету розвитку</t>
  </si>
  <si>
    <t>ВСЬОГО ДОХОДІВ БЮДЖЕТУ</t>
  </si>
  <si>
    <t xml:space="preserve">Міський голова </t>
  </si>
  <si>
    <t>Сергій НАДАЛ</t>
  </si>
</sst>
</file>

<file path=xl/styles.xml><?xml version="1.0" encoding="utf-8"?>
<styleSheet xmlns="http://schemas.openxmlformats.org/spreadsheetml/2006/main">
  <numFmts count="1">
    <numFmt numFmtId="164" formatCode="0.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i/>
      <sz val="1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2"/>
      <color theme="10"/>
      <name val="Times New Roman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Courier New Cyr"/>
      <charset val="204"/>
    </font>
    <font>
      <sz val="12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4">
    <xf numFmtId="0" fontId="0" fillId="0" borderId="0"/>
    <xf numFmtId="0" fontId="2" fillId="0" borderId="0"/>
    <xf numFmtId="0" fontId="17" fillId="0" borderId="0"/>
    <xf numFmtId="0" fontId="2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2" fillId="8" borderId="4" applyNumberFormat="0" applyAlignment="0" applyProtection="0"/>
    <xf numFmtId="0" fontId="23" fillId="9" borderId="5" applyNumberFormat="0" applyAlignment="0" applyProtection="0"/>
    <xf numFmtId="0" fontId="24" fillId="9" borderId="4" applyNumberFormat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>
      <alignment vertical="top"/>
    </xf>
    <xf numFmtId="0" fontId="31" fillId="0" borderId="9" applyNumberFormat="0" applyFill="0" applyAlignment="0" applyProtection="0"/>
    <xf numFmtId="0" fontId="32" fillId="10" borderId="10" applyNumberFormat="0" applyAlignment="0" applyProtection="0"/>
    <xf numFmtId="0" fontId="33" fillId="0" borderId="0" applyNumberFormat="0" applyFill="0" applyBorder="0" applyAlignment="0" applyProtection="0"/>
    <xf numFmtId="0" fontId="34" fillId="11" borderId="0" applyNumberFormat="0" applyBorder="0" applyAlignment="0" applyProtection="0"/>
    <xf numFmtId="0" fontId="1" fillId="0" borderId="0"/>
    <xf numFmtId="0" fontId="2" fillId="0" borderId="0"/>
    <xf numFmtId="0" fontId="35" fillId="0" borderId="0"/>
    <xf numFmtId="0" fontId="36" fillId="0" borderId="0"/>
    <xf numFmtId="0" fontId="2" fillId="0" borderId="0"/>
    <xf numFmtId="0" fontId="37" fillId="12" borderId="0" applyNumberFormat="0" applyBorder="0" applyAlignment="0" applyProtection="0"/>
    <xf numFmtId="0" fontId="38" fillId="0" borderId="0" applyNumberFormat="0" applyFill="0" applyBorder="0" applyAlignment="0" applyProtection="0"/>
    <xf numFmtId="0" fontId="35" fillId="13" borderId="11" applyNumberFormat="0" applyFont="0" applyAlignment="0" applyProtection="0"/>
    <xf numFmtId="0" fontId="39" fillId="0" borderId="12" applyNumberFormat="0" applyFill="0" applyAlignment="0" applyProtection="0"/>
    <xf numFmtId="0" fontId="40" fillId="0" borderId="0"/>
    <xf numFmtId="0" fontId="41" fillId="0" borderId="0" applyNumberFormat="0" applyFill="0" applyBorder="0" applyAlignment="0" applyProtection="0"/>
    <xf numFmtId="0" fontId="42" fillId="14" borderId="0" applyNumberFormat="0" applyBorder="0" applyAlignment="0" applyProtection="0"/>
  </cellStyleXfs>
  <cellXfs count="68">
    <xf numFmtId="0" fontId="0" fillId="0" borderId="0" xfId="0"/>
    <xf numFmtId="0" fontId="3" fillId="0" borderId="0" xfId="1" applyFont="1"/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8" fillId="0" borderId="0" xfId="0" applyFont="1" applyAlignment="1">
      <alignment horizontal="justify"/>
    </xf>
    <xf numFmtId="0" fontId="9" fillId="0" borderId="0" xfId="1" applyFont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 shrinkToFit="1"/>
    </xf>
    <xf numFmtId="0" fontId="10" fillId="0" borderId="2" xfId="1" applyFont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0" fontId="10" fillId="0" borderId="3" xfId="1" applyFont="1" applyBorder="1" applyAlignment="1">
      <alignment horizontal="center" vertical="center" wrapText="1"/>
    </xf>
    <xf numFmtId="0" fontId="13" fillId="0" borderId="0" xfId="1" applyFont="1" applyAlignment="1">
      <alignment horizontal="center"/>
    </xf>
    <xf numFmtId="0" fontId="14" fillId="0" borderId="1" xfId="1" applyFont="1" applyBorder="1" applyAlignment="1">
      <alignment horizontal="center" vertical="center"/>
    </xf>
    <xf numFmtId="0" fontId="15" fillId="0" borderId="1" xfId="1" applyFont="1" applyBorder="1" applyAlignment="1">
      <alignment horizontal="left" vertical="center"/>
    </xf>
    <xf numFmtId="0" fontId="15" fillId="0" borderId="1" xfId="1" applyFont="1" applyBorder="1" applyAlignment="1">
      <alignment horizontal="left" vertical="center" wrapText="1" shrinkToFit="1"/>
    </xf>
    <xf numFmtId="164" fontId="15" fillId="0" borderId="1" xfId="1" applyNumberFormat="1" applyFont="1" applyBorder="1" applyAlignment="1">
      <alignment horizontal="center" vertical="center"/>
    </xf>
    <xf numFmtId="164" fontId="15" fillId="0" borderId="1" xfId="1" applyNumberFormat="1" applyFont="1" applyBorder="1" applyAlignment="1">
      <alignment horizontal="center"/>
    </xf>
    <xf numFmtId="0" fontId="14" fillId="0" borderId="1" xfId="1" applyFont="1" applyBorder="1" applyAlignment="1">
      <alignment horizontal="left" vertical="center"/>
    </xf>
    <xf numFmtId="0" fontId="14" fillId="0" borderId="1" xfId="1" applyFont="1" applyBorder="1" applyAlignment="1">
      <alignment horizontal="left" vertical="center" wrapText="1" shrinkToFit="1"/>
    </xf>
    <xf numFmtId="164" fontId="14" fillId="0" borderId="1" xfId="1" applyNumberFormat="1" applyFont="1" applyBorder="1" applyAlignment="1">
      <alignment horizontal="center" vertical="center" wrapText="1"/>
    </xf>
    <xf numFmtId="164" fontId="14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 wrapText="1" shrinkToFit="1"/>
    </xf>
    <xf numFmtId="164" fontId="6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 shrinkToFit="1"/>
    </xf>
    <xf numFmtId="164" fontId="9" fillId="0" borderId="1" xfId="1" applyNumberFormat="1" applyFont="1" applyBorder="1" applyAlignment="1">
      <alignment horizontal="center" vertical="center"/>
    </xf>
    <xf numFmtId="0" fontId="16" fillId="0" borderId="1" xfId="1" applyFont="1" applyBorder="1" applyAlignment="1">
      <alignment horizontal="left" vertical="center"/>
    </xf>
    <xf numFmtId="0" fontId="16" fillId="0" borderId="1" xfId="1" applyFont="1" applyBorder="1" applyAlignment="1">
      <alignment horizontal="left" vertical="center" wrapText="1" shrinkToFit="1"/>
    </xf>
    <xf numFmtId="164" fontId="16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/>
    </xf>
    <xf numFmtId="0" fontId="9" fillId="0" borderId="1" xfId="0" applyFont="1" applyBorder="1" applyAlignment="1">
      <alignment wrapText="1"/>
    </xf>
    <xf numFmtId="0" fontId="16" fillId="0" borderId="1" xfId="0" applyFont="1" applyBorder="1"/>
    <xf numFmtId="164" fontId="5" fillId="0" borderId="1" xfId="1" applyNumberFormat="1" applyFont="1" applyBorder="1" applyAlignment="1">
      <alignment horizontal="center" vertical="center"/>
    </xf>
    <xf numFmtId="0" fontId="16" fillId="0" borderId="1" xfId="1" applyNumberFormat="1" applyFont="1" applyBorder="1" applyAlignment="1">
      <alignment horizontal="left" vertical="center" wrapText="1" shrinkToFit="1"/>
    </xf>
    <xf numFmtId="0" fontId="16" fillId="0" borderId="1" xfId="1" applyFont="1" applyBorder="1" applyAlignment="1">
      <alignment horizontal="left" vertical="center" wrapText="1"/>
    </xf>
    <xf numFmtId="0" fontId="16" fillId="0" borderId="1" xfId="1" applyFont="1" applyBorder="1" applyAlignment="1">
      <alignment vertical="center" wrapText="1" shrinkToFit="1"/>
    </xf>
    <xf numFmtId="0" fontId="10" fillId="0" borderId="1" xfId="1" applyFont="1" applyBorder="1" applyAlignment="1">
      <alignment horizontal="left" vertical="center"/>
    </xf>
    <xf numFmtId="0" fontId="10" fillId="0" borderId="1" xfId="1" applyFont="1" applyBorder="1" applyAlignment="1">
      <alignment horizontal="left" vertical="center" wrapText="1" shrinkToFit="1"/>
    </xf>
    <xf numFmtId="164" fontId="10" fillId="0" borderId="1" xfId="1" applyNumberFormat="1" applyFont="1" applyBorder="1" applyAlignment="1">
      <alignment horizontal="center" vertical="center"/>
    </xf>
    <xf numFmtId="1" fontId="15" fillId="0" borderId="1" xfId="2" applyNumberFormat="1" applyFont="1" applyFill="1" applyBorder="1" applyAlignment="1">
      <alignment horizontal="left" vertical="center" wrapText="1" shrinkToFit="1"/>
    </xf>
    <xf numFmtId="1" fontId="9" fillId="0" borderId="1" xfId="2" applyNumberFormat="1" applyFont="1" applyFill="1" applyBorder="1" applyAlignment="1">
      <alignment horizontal="left" vertical="center" wrapText="1" shrinkToFit="1"/>
    </xf>
    <xf numFmtId="1" fontId="16" fillId="0" borderId="1" xfId="2" applyNumberFormat="1" applyFont="1" applyFill="1" applyBorder="1" applyAlignment="1">
      <alignment horizontal="left" vertical="center" wrapText="1" shrinkToFit="1"/>
    </xf>
    <xf numFmtId="0" fontId="16" fillId="0" borderId="1" xfId="1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left" vertical="center"/>
    </xf>
    <xf numFmtId="0" fontId="19" fillId="0" borderId="1" xfId="1" applyFont="1" applyBorder="1" applyAlignment="1">
      <alignment horizontal="left" vertical="center" wrapText="1" shrinkToFit="1"/>
    </xf>
    <xf numFmtId="0" fontId="14" fillId="0" borderId="1" xfId="1" applyFont="1" applyBorder="1" applyAlignment="1">
      <alignment horizontal="center" vertical="center" wrapText="1" shrinkToFit="1"/>
    </xf>
    <xf numFmtId="164" fontId="14" fillId="0" borderId="1" xfId="1" applyNumberFormat="1" applyFont="1" applyBorder="1" applyAlignment="1">
      <alignment horizontal="center"/>
    </xf>
    <xf numFmtId="164" fontId="16" fillId="0" borderId="1" xfId="1" applyNumberFormat="1" applyFont="1" applyBorder="1" applyAlignment="1">
      <alignment horizontal="center"/>
    </xf>
    <xf numFmtId="0" fontId="12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20" fillId="0" borderId="1" xfId="1" applyFont="1" applyBorder="1" applyAlignment="1">
      <alignment horizontal="left" vertical="center" wrapText="1" shrinkToFit="1"/>
    </xf>
    <xf numFmtId="0" fontId="15" fillId="0" borderId="1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164" fontId="6" fillId="0" borderId="0" xfId="1" applyNumberFormat="1" applyFont="1" applyBorder="1" applyAlignment="1">
      <alignment horizontal="center" vertical="center"/>
    </xf>
    <xf numFmtId="164" fontId="9" fillId="0" borderId="0" xfId="1" applyNumberFormat="1" applyFont="1" applyBorder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center"/>
    </xf>
    <xf numFmtId="0" fontId="16" fillId="0" borderId="0" xfId="1" applyFont="1"/>
    <xf numFmtId="0" fontId="9" fillId="15" borderId="1" xfId="1" applyFont="1" applyFill="1" applyBorder="1" applyAlignment="1">
      <alignment horizontal="left" vertical="center" wrapText="1" shrinkToFit="1"/>
    </xf>
    <xf numFmtId="0" fontId="16" fillId="15" borderId="1" xfId="1" applyFont="1" applyFill="1" applyBorder="1" applyAlignment="1">
      <alignment horizontal="left" vertical="center" wrapText="1" shrinkToFit="1"/>
    </xf>
  </cellXfs>
  <cellStyles count="54">
    <cellStyle name="Normal_meresha_07" xfId="3"/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Гиперссылка 2" xfId="13"/>
    <cellStyle name="Заголовок 1 2" xfId="14"/>
    <cellStyle name="Заголовок 2 2" xfId="15"/>
    <cellStyle name="Заголовок 3 2" xfId="16"/>
    <cellStyle name="Заголовок 4 2" xfId="17"/>
    <cellStyle name="Звичайний 10" xfId="18"/>
    <cellStyle name="Звичайний 11" xfId="19"/>
    <cellStyle name="Звичайний 12" xfId="20"/>
    <cellStyle name="Звичайний 13" xfId="21"/>
    <cellStyle name="Звичайний 14" xfId="22"/>
    <cellStyle name="Звичайний 15" xfId="23"/>
    <cellStyle name="Звичайний 16" xfId="24"/>
    <cellStyle name="Звичайний 17" xfId="25"/>
    <cellStyle name="Звичайний 18" xfId="26"/>
    <cellStyle name="Звичайний 19" xfId="27"/>
    <cellStyle name="Звичайний 2" xfId="28"/>
    <cellStyle name="Звичайний 20" xfId="29"/>
    <cellStyle name="Звичайний 3" xfId="30"/>
    <cellStyle name="Звичайний 4" xfId="31"/>
    <cellStyle name="Звичайний 5" xfId="32"/>
    <cellStyle name="Звичайний 6" xfId="33"/>
    <cellStyle name="Звичайний 7" xfId="34"/>
    <cellStyle name="Звичайний 8" xfId="35"/>
    <cellStyle name="Звичайний 9" xfId="36"/>
    <cellStyle name="Звичайний_Додаток _ 3 зм_ни 4575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42"/>
    <cellStyle name="Обычный 2 2" xfId="43"/>
    <cellStyle name="Обычный 3" xfId="44"/>
    <cellStyle name="Обычный 4" xfId="45"/>
    <cellStyle name="Обычный 5" xfId="46"/>
    <cellStyle name="Обычный_Дод.№1 до РМР-доходи2004р." xfId="1"/>
    <cellStyle name="Обычный_ОБЛАСТІ 2002 РІЙОНИ 2002" xfId="2"/>
    <cellStyle name="Плохой 2" xfId="47"/>
    <cellStyle name="Пояснение 2" xfId="48"/>
    <cellStyle name="Примечание 2" xfId="49"/>
    <cellStyle name="Связанная ячейка 2" xfId="50"/>
    <cellStyle name="Стиль 1" xfId="51"/>
    <cellStyle name="Текст предупреждения 2" xfId="52"/>
    <cellStyle name="Хороший 2" xfId="5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8"/>
  <sheetViews>
    <sheetView tabSelected="1" view="pageBreakPreview" zoomScale="60" zoomScaleNormal="100" workbookViewId="0">
      <selection activeCell="D70" sqref="D70"/>
    </sheetView>
  </sheetViews>
  <sheetFormatPr defaultRowHeight="13.8"/>
  <cols>
    <col min="1" max="1" width="15.44140625" style="3" customWidth="1"/>
    <col min="2" max="2" width="57" style="3" customWidth="1"/>
    <col min="3" max="3" width="15.88671875" style="3" customWidth="1"/>
    <col min="4" max="4" width="16.109375" style="3" customWidth="1"/>
    <col min="5" max="5" width="16.5546875" style="3" customWidth="1"/>
    <col min="6" max="6" width="13.88671875" style="3" customWidth="1"/>
    <col min="7" max="7" width="13.6640625" style="3" customWidth="1"/>
    <col min="8" max="9" width="8.88671875" style="3"/>
    <col min="10" max="10" width="41.33203125" style="3" customWidth="1"/>
    <col min="11" max="16384" width="8.88671875" style="3"/>
  </cols>
  <sheetData>
    <row r="1" spans="1:11" ht="12" customHeight="1">
      <c r="A1" s="1"/>
      <c r="B1" s="2"/>
      <c r="C1" s="2"/>
      <c r="D1" s="2"/>
      <c r="E1" s="2"/>
      <c r="F1" s="2"/>
      <c r="G1" s="2"/>
    </row>
    <row r="2" spans="1:11" ht="18">
      <c r="A2" s="2"/>
      <c r="B2" s="2"/>
      <c r="C2" s="2"/>
      <c r="D2" s="2"/>
      <c r="F2" s="4" t="s">
        <v>0</v>
      </c>
      <c r="G2" s="4"/>
      <c r="H2" s="4"/>
    </row>
    <row r="3" spans="1:11" ht="18">
      <c r="A3" s="2"/>
      <c r="B3" s="2"/>
      <c r="C3" s="2"/>
      <c r="D3" s="2"/>
      <c r="F3" s="4" t="s">
        <v>1</v>
      </c>
      <c r="G3" s="4"/>
    </row>
    <row r="4" spans="1:11" ht="18">
      <c r="A4" s="2"/>
      <c r="B4" s="5"/>
      <c r="C4" s="5"/>
      <c r="D4" s="5"/>
      <c r="F4" s="4"/>
      <c r="G4" s="4"/>
      <c r="J4" s="6"/>
    </row>
    <row r="5" spans="1:11" ht="17.399999999999999">
      <c r="A5" s="7" t="s">
        <v>2</v>
      </c>
      <c r="B5" s="7"/>
      <c r="C5" s="7"/>
      <c r="D5" s="7"/>
      <c r="E5" s="7"/>
      <c r="F5" s="7"/>
      <c r="G5" s="7"/>
      <c r="J5" s="6"/>
    </row>
    <row r="6" spans="1:11" ht="15.6">
      <c r="A6" s="2"/>
      <c r="B6" s="2"/>
      <c r="C6" s="2"/>
      <c r="D6" s="2"/>
      <c r="E6" s="2"/>
      <c r="F6" s="2"/>
      <c r="G6" s="2" t="s">
        <v>3</v>
      </c>
      <c r="J6" s="6"/>
    </row>
    <row r="7" spans="1:11" s="11" customFormat="1" ht="15.75" customHeight="1">
      <c r="A7" s="8" t="s">
        <v>4</v>
      </c>
      <c r="B7" s="9"/>
      <c r="C7" s="8" t="s">
        <v>5</v>
      </c>
      <c r="D7" s="8" t="s">
        <v>6</v>
      </c>
      <c r="E7" s="8" t="s">
        <v>7</v>
      </c>
      <c r="F7" s="8" t="s">
        <v>8</v>
      </c>
      <c r="G7" s="10" t="s">
        <v>9</v>
      </c>
      <c r="J7" s="6"/>
    </row>
    <row r="8" spans="1:11" s="11" customFormat="1" ht="78" customHeight="1">
      <c r="A8" s="8"/>
      <c r="B8" s="9"/>
      <c r="C8" s="8"/>
      <c r="D8" s="8"/>
      <c r="E8" s="8"/>
      <c r="F8" s="8"/>
      <c r="G8" s="12"/>
      <c r="H8" s="11" t="s">
        <v>10</v>
      </c>
      <c r="K8" s="13"/>
    </row>
    <row r="9" spans="1:11" s="11" customFormat="1" ht="28.5" customHeight="1">
      <c r="A9" s="14" t="s">
        <v>11</v>
      </c>
      <c r="B9" s="14"/>
      <c r="C9" s="14"/>
      <c r="D9" s="14"/>
      <c r="E9" s="14"/>
      <c r="F9" s="14"/>
      <c r="G9" s="14"/>
    </row>
    <row r="10" spans="1:11" ht="22.8">
      <c r="A10" s="15">
        <v>10000000</v>
      </c>
      <c r="B10" s="16" t="s">
        <v>12</v>
      </c>
      <c r="C10" s="17">
        <f>C11+C21+C29+C15</f>
        <v>2617616.7999999998</v>
      </c>
      <c r="D10" s="17">
        <f>D11+D21+D29+D15</f>
        <v>1202210.1000000001</v>
      </c>
      <c r="E10" s="17">
        <f>E11+E21+E29+E15</f>
        <v>1420602.4970000002</v>
      </c>
      <c r="F10" s="17">
        <f t="shared" ref="F10:F73" si="0">E10/C10*100</f>
        <v>54.27083509702414</v>
      </c>
      <c r="G10" s="18">
        <f t="shared" ref="G10:G73" si="1">E10/D10*100</f>
        <v>118.16590935311557</v>
      </c>
    </row>
    <row r="11" spans="1:11" ht="61.2">
      <c r="A11" s="19">
        <v>11000000</v>
      </c>
      <c r="B11" s="20" t="s">
        <v>13</v>
      </c>
      <c r="C11" s="21">
        <f>C12+C13</f>
        <v>1845191.8</v>
      </c>
      <c r="D11" s="21">
        <f>D12+D13</f>
        <v>839557.1</v>
      </c>
      <c r="E11" s="21">
        <f>E12+E13</f>
        <v>1007086.7000000001</v>
      </c>
      <c r="F11" s="22">
        <f t="shared" si="0"/>
        <v>54.578971140019163</v>
      </c>
      <c r="G11" s="22">
        <f t="shared" si="1"/>
        <v>119.9545212588876</v>
      </c>
    </row>
    <row r="12" spans="1:11" ht="18">
      <c r="A12" s="23">
        <v>11010000</v>
      </c>
      <c r="B12" s="24" t="s">
        <v>14</v>
      </c>
      <c r="C12" s="25">
        <v>1844591.8</v>
      </c>
      <c r="D12" s="26">
        <v>839290</v>
      </c>
      <c r="E12" s="25">
        <v>1006861.9</v>
      </c>
      <c r="F12" s="25">
        <f t="shared" si="0"/>
        <v>54.584537348588448</v>
      </c>
      <c r="G12" s="25">
        <f t="shared" si="1"/>
        <v>119.96591166342981</v>
      </c>
      <c r="H12" s="3" t="s">
        <v>15</v>
      </c>
    </row>
    <row r="13" spans="1:11" ht="17.399999999999999">
      <c r="A13" s="27">
        <v>11020000</v>
      </c>
      <c r="B13" s="27" t="s">
        <v>16</v>
      </c>
      <c r="C13" s="28">
        <f>C14</f>
        <v>600</v>
      </c>
      <c r="D13" s="28">
        <f>D14</f>
        <v>267.10000000000002</v>
      </c>
      <c r="E13" s="28">
        <f>E14</f>
        <v>224.8</v>
      </c>
      <c r="F13" s="28">
        <f t="shared" si="0"/>
        <v>37.466666666666669</v>
      </c>
      <c r="G13" s="28">
        <f t="shared" si="1"/>
        <v>84.163234743541736</v>
      </c>
    </row>
    <row r="14" spans="1:11" ht="31.2">
      <c r="A14" s="29">
        <v>11020200</v>
      </c>
      <c r="B14" s="30" t="s">
        <v>17</v>
      </c>
      <c r="C14" s="31">
        <v>600</v>
      </c>
      <c r="D14" s="31">
        <v>267.10000000000002</v>
      </c>
      <c r="E14" s="31">
        <v>224.8</v>
      </c>
      <c r="F14" s="31">
        <f t="shared" si="0"/>
        <v>37.466666666666669</v>
      </c>
      <c r="G14" s="31">
        <f t="shared" si="1"/>
        <v>84.163234743541736</v>
      </c>
    </row>
    <row r="15" spans="1:11" ht="43.2" customHeight="1">
      <c r="A15" s="19">
        <v>13000000</v>
      </c>
      <c r="B15" s="20" t="s">
        <v>18</v>
      </c>
      <c r="C15" s="28">
        <f>C16+C18+C19+C20+C17</f>
        <v>215</v>
      </c>
      <c r="D15" s="28">
        <f>D16+D18+D19+D20+D17</f>
        <v>99.3</v>
      </c>
      <c r="E15" s="28">
        <f>E16+E18+E19+E20+E17</f>
        <v>88.6</v>
      </c>
      <c r="F15" s="28">
        <f t="shared" si="0"/>
        <v>41.20930232558139</v>
      </c>
      <c r="G15" s="28">
        <f t="shared" si="1"/>
        <v>89.22457200402819</v>
      </c>
    </row>
    <row r="16" spans="1:11" ht="36" customHeight="1">
      <c r="A16" s="29">
        <v>13010100</v>
      </c>
      <c r="B16" s="30" t="s">
        <v>19</v>
      </c>
      <c r="C16" s="31">
        <v>30</v>
      </c>
      <c r="D16" s="31">
        <v>10</v>
      </c>
      <c r="E16" s="31">
        <v>14.9</v>
      </c>
      <c r="F16" s="31">
        <f t="shared" si="0"/>
        <v>49.666666666666671</v>
      </c>
      <c r="G16" s="31">
        <f t="shared" si="1"/>
        <v>149</v>
      </c>
    </row>
    <row r="17" spans="1:8" ht="76.8" customHeight="1">
      <c r="A17" s="29">
        <v>13010200</v>
      </c>
      <c r="B17" s="30" t="s">
        <v>20</v>
      </c>
      <c r="C17" s="31">
        <v>75</v>
      </c>
      <c r="D17" s="31">
        <v>31</v>
      </c>
      <c r="E17" s="31">
        <v>23.5</v>
      </c>
      <c r="F17" s="31">
        <f t="shared" si="0"/>
        <v>31.333333333333336</v>
      </c>
      <c r="G17" s="31">
        <f t="shared" si="1"/>
        <v>75.806451612903231</v>
      </c>
    </row>
    <row r="18" spans="1:8" ht="15.6">
      <c r="A18" s="29">
        <v>13020000</v>
      </c>
      <c r="B18" s="30" t="s">
        <v>21</v>
      </c>
      <c r="C18" s="31">
        <v>0</v>
      </c>
      <c r="D18" s="31">
        <v>0</v>
      </c>
      <c r="E18" s="31">
        <v>0</v>
      </c>
      <c r="F18" s="31" t="s">
        <v>22</v>
      </c>
      <c r="G18" s="31" t="s">
        <v>22</v>
      </c>
    </row>
    <row r="19" spans="1:8" ht="31.2">
      <c r="A19" s="29">
        <v>13030000</v>
      </c>
      <c r="B19" s="30" t="s">
        <v>23</v>
      </c>
      <c r="C19" s="31">
        <v>110</v>
      </c>
      <c r="D19" s="31">
        <v>58.3</v>
      </c>
      <c r="E19" s="31">
        <v>50.6</v>
      </c>
      <c r="F19" s="31">
        <f t="shared" si="0"/>
        <v>46</v>
      </c>
      <c r="G19" s="31">
        <f t="shared" si="1"/>
        <v>86.79245283018868</v>
      </c>
    </row>
    <row r="20" spans="1:8" ht="31.2">
      <c r="A20" s="29">
        <v>13040000</v>
      </c>
      <c r="B20" s="30" t="s">
        <v>24</v>
      </c>
      <c r="C20" s="31">
        <v>0</v>
      </c>
      <c r="D20" s="31">
        <v>0</v>
      </c>
      <c r="E20" s="31">
        <v>-0.4</v>
      </c>
      <c r="F20" s="31" t="s">
        <v>22</v>
      </c>
      <c r="G20" s="31" t="s">
        <v>22</v>
      </c>
    </row>
    <row r="21" spans="1:8" ht="40.799999999999997">
      <c r="A21" s="19">
        <v>14000000</v>
      </c>
      <c r="B21" s="20" t="s">
        <v>25</v>
      </c>
      <c r="C21" s="22">
        <f>C26+C23+C25</f>
        <v>227000</v>
      </c>
      <c r="D21" s="22">
        <f>D26+D23+D25</f>
        <v>112100</v>
      </c>
      <c r="E21" s="22">
        <f>E26+E23+E25</f>
        <v>119626</v>
      </c>
      <c r="F21" s="17">
        <f t="shared" si="0"/>
        <v>52.698678414096911</v>
      </c>
      <c r="G21" s="22">
        <f t="shared" si="1"/>
        <v>106.7136485280999</v>
      </c>
    </row>
    <row r="22" spans="1:8" ht="34.799999999999997">
      <c r="A22" s="32">
        <v>14020000</v>
      </c>
      <c r="B22" s="33" t="s">
        <v>26</v>
      </c>
      <c r="C22" s="28">
        <f>C23</f>
        <v>1700</v>
      </c>
      <c r="D22" s="28">
        <f>D23</f>
        <v>800</v>
      </c>
      <c r="E22" s="28">
        <f>E23</f>
        <v>6781.5</v>
      </c>
      <c r="F22" s="28">
        <f t="shared" si="0"/>
        <v>398.91176470588238</v>
      </c>
      <c r="G22" s="28">
        <f t="shared" si="1"/>
        <v>847.6875</v>
      </c>
    </row>
    <row r="23" spans="1:8" ht="15.6">
      <c r="A23" s="29">
        <v>14021900</v>
      </c>
      <c r="B23" s="34" t="s">
        <v>27</v>
      </c>
      <c r="C23" s="31">
        <v>1700</v>
      </c>
      <c r="D23" s="31">
        <v>800</v>
      </c>
      <c r="E23" s="31">
        <v>6781.5</v>
      </c>
      <c r="F23" s="31">
        <f t="shared" si="0"/>
        <v>398.91176470588238</v>
      </c>
      <c r="G23" s="35">
        <f t="shared" si="1"/>
        <v>847.6875</v>
      </c>
    </row>
    <row r="24" spans="1:8" ht="52.2">
      <c r="A24" s="32">
        <v>14030000</v>
      </c>
      <c r="B24" s="27" t="s">
        <v>28</v>
      </c>
      <c r="C24" s="28">
        <f>C25</f>
        <v>65300</v>
      </c>
      <c r="D24" s="28">
        <f>D25</f>
        <v>31500</v>
      </c>
      <c r="E24" s="28">
        <f>E25</f>
        <v>28738.2</v>
      </c>
      <c r="F24" s="28">
        <f t="shared" si="0"/>
        <v>44.009494640122512</v>
      </c>
      <c r="G24" s="28">
        <f t="shared" si="1"/>
        <v>91.23238095238095</v>
      </c>
    </row>
    <row r="25" spans="1:8" ht="15.6">
      <c r="A25" s="29">
        <v>14031900</v>
      </c>
      <c r="B25" s="34" t="s">
        <v>27</v>
      </c>
      <c r="C25" s="31">
        <v>65300</v>
      </c>
      <c r="D25" s="31">
        <v>31500</v>
      </c>
      <c r="E25" s="31">
        <v>28738.2</v>
      </c>
      <c r="F25" s="31">
        <f t="shared" si="0"/>
        <v>44.009494640122512</v>
      </c>
      <c r="G25" s="31">
        <f t="shared" si="1"/>
        <v>91.23238095238095</v>
      </c>
    </row>
    <row r="26" spans="1:8" ht="52.2">
      <c r="A26" s="32">
        <v>14040000</v>
      </c>
      <c r="B26" s="27" t="s">
        <v>29</v>
      </c>
      <c r="C26" s="28">
        <f>C27+C28</f>
        <v>160000</v>
      </c>
      <c r="D26" s="28">
        <f>D27+D28</f>
        <v>79800</v>
      </c>
      <c r="E26" s="28">
        <f>E27+E28</f>
        <v>84106.3</v>
      </c>
      <c r="F26" s="28">
        <f t="shared" si="0"/>
        <v>52.566437500000006</v>
      </c>
      <c r="G26" s="28">
        <f t="shared" si="1"/>
        <v>105.39636591478695</v>
      </c>
    </row>
    <row r="27" spans="1:8" ht="109.2" customHeight="1">
      <c r="A27" s="29">
        <v>14040100</v>
      </c>
      <c r="B27" s="36" t="s">
        <v>30</v>
      </c>
      <c r="C27" s="31">
        <v>90000</v>
      </c>
      <c r="D27" s="31">
        <v>45000</v>
      </c>
      <c r="E27" s="31">
        <v>57405.3</v>
      </c>
      <c r="F27" s="31">
        <f t="shared" si="0"/>
        <v>63.783666666666669</v>
      </c>
      <c r="G27" s="31">
        <f t="shared" si="1"/>
        <v>127.56733333333334</v>
      </c>
    </row>
    <row r="28" spans="1:8" ht="89.4" customHeight="1">
      <c r="A28" s="29">
        <v>14040200</v>
      </c>
      <c r="B28" s="30" t="s">
        <v>31</v>
      </c>
      <c r="C28" s="31">
        <v>70000</v>
      </c>
      <c r="D28" s="31">
        <v>34800</v>
      </c>
      <c r="E28" s="31">
        <v>26701</v>
      </c>
      <c r="F28" s="31">
        <f t="shared" si="0"/>
        <v>38.144285714285715</v>
      </c>
      <c r="G28" s="31">
        <f t="shared" si="1"/>
        <v>76.727011494252878</v>
      </c>
    </row>
    <row r="29" spans="1:8" ht="20.399999999999999">
      <c r="A29" s="19">
        <v>18000000</v>
      </c>
      <c r="B29" s="20" t="s">
        <v>32</v>
      </c>
      <c r="C29" s="22">
        <f>C30+C36</f>
        <v>545210</v>
      </c>
      <c r="D29" s="22">
        <f>D30+D36</f>
        <v>250453.69999999998</v>
      </c>
      <c r="E29" s="22">
        <f>E30+E36</f>
        <v>293801.19699999999</v>
      </c>
      <c r="F29" s="22">
        <f t="shared" si="0"/>
        <v>53.887712441077753</v>
      </c>
      <c r="G29" s="22">
        <f t="shared" si="1"/>
        <v>117.30758898750548</v>
      </c>
      <c r="H29" s="3" t="s">
        <v>10</v>
      </c>
    </row>
    <row r="30" spans="1:8" ht="20.399999999999999">
      <c r="A30" s="23"/>
      <c r="B30" s="27" t="s">
        <v>33</v>
      </c>
      <c r="C30" s="28">
        <f>C31+C35</f>
        <v>540850</v>
      </c>
      <c r="D30" s="28">
        <f>D31+D35</f>
        <v>248210.8</v>
      </c>
      <c r="E30" s="28">
        <f>E31+E35</f>
        <v>291214.826</v>
      </c>
      <c r="F30" s="22">
        <f t="shared" si="0"/>
        <v>53.843917167421651</v>
      </c>
      <c r="G30" s="22">
        <f t="shared" si="1"/>
        <v>117.32560629916185</v>
      </c>
    </row>
    <row r="31" spans="1:8" ht="20.399999999999999">
      <c r="A31" s="32">
        <v>18010000</v>
      </c>
      <c r="B31" s="27" t="s">
        <v>34</v>
      </c>
      <c r="C31" s="28">
        <f>C32+C33+C34</f>
        <v>170850</v>
      </c>
      <c r="D31" s="28">
        <f>D32+D33+D34</f>
        <v>78510.8</v>
      </c>
      <c r="E31" s="28">
        <f>E32+E33+E34</f>
        <v>104072.86000000002</v>
      </c>
      <c r="F31" s="22">
        <f t="shared" si="0"/>
        <v>60.914755633596727</v>
      </c>
      <c r="G31" s="22">
        <f t="shared" si="1"/>
        <v>132.558654350739</v>
      </c>
    </row>
    <row r="32" spans="1:8" ht="31.2">
      <c r="A32" s="37" t="s">
        <v>35</v>
      </c>
      <c r="B32" s="30" t="s">
        <v>36</v>
      </c>
      <c r="C32" s="31">
        <v>80250</v>
      </c>
      <c r="D32" s="31">
        <v>34350</v>
      </c>
      <c r="E32" s="31">
        <v>53370.1</v>
      </c>
      <c r="F32" s="31">
        <f t="shared" si="0"/>
        <v>66.504797507788155</v>
      </c>
      <c r="G32" s="31">
        <f t="shared" si="1"/>
        <v>155.37147016011644</v>
      </c>
    </row>
    <row r="33" spans="1:11" ht="31.2">
      <c r="A33" s="37" t="s">
        <v>37</v>
      </c>
      <c r="B33" s="30" t="s">
        <v>38</v>
      </c>
      <c r="C33" s="31">
        <v>90000</v>
      </c>
      <c r="D33" s="31">
        <v>43886.8</v>
      </c>
      <c r="E33" s="31">
        <v>50254.41</v>
      </c>
      <c r="F33" s="31">
        <f t="shared" si="0"/>
        <v>55.838233333333342</v>
      </c>
      <c r="G33" s="31">
        <f t="shared" si="1"/>
        <v>114.509169043995</v>
      </c>
    </row>
    <row r="34" spans="1:11" ht="31.2">
      <c r="A34" s="37" t="s">
        <v>39</v>
      </c>
      <c r="B34" s="30" t="s">
        <v>40</v>
      </c>
      <c r="C34" s="31">
        <v>600</v>
      </c>
      <c r="D34" s="31">
        <v>274</v>
      </c>
      <c r="E34" s="31">
        <v>448.35</v>
      </c>
      <c r="F34" s="31">
        <f t="shared" si="0"/>
        <v>74.725000000000009</v>
      </c>
      <c r="G34" s="31">
        <f t="shared" si="1"/>
        <v>163.6313868613139</v>
      </c>
      <c r="H34" s="3" t="s">
        <v>10</v>
      </c>
      <c r="K34" s="3" t="s">
        <v>10</v>
      </c>
    </row>
    <row r="35" spans="1:11" ht="17.399999999999999">
      <c r="A35" s="32">
        <v>18050000</v>
      </c>
      <c r="B35" s="27" t="s">
        <v>41</v>
      </c>
      <c r="C35" s="28">
        <v>370000</v>
      </c>
      <c r="D35" s="28">
        <v>169700</v>
      </c>
      <c r="E35" s="28">
        <v>187141.96599999999</v>
      </c>
      <c r="F35" s="28">
        <f t="shared" si="0"/>
        <v>50.578909729729723</v>
      </c>
      <c r="G35" s="28">
        <f t="shared" si="1"/>
        <v>110.27811785503829</v>
      </c>
      <c r="I35" s="3" t="s">
        <v>10</v>
      </c>
    </row>
    <row r="36" spans="1:11" ht="17.399999999999999">
      <c r="A36" s="32"/>
      <c r="B36" s="27" t="s">
        <v>42</v>
      </c>
      <c r="C36" s="28">
        <f>C37+C38</f>
        <v>4360</v>
      </c>
      <c r="D36" s="28">
        <f>D37+D38</f>
        <v>2242.9</v>
      </c>
      <c r="E36" s="28">
        <f>E37+E38</f>
        <v>2586.3710000000001</v>
      </c>
      <c r="F36" s="28">
        <f t="shared" si="0"/>
        <v>59.320435779816513</v>
      </c>
      <c r="G36" s="28">
        <f t="shared" si="1"/>
        <v>115.31370101208257</v>
      </c>
    </row>
    <row r="37" spans="1:11" ht="36.75" customHeight="1">
      <c r="A37" s="29">
        <v>18020000</v>
      </c>
      <c r="B37" s="30" t="s">
        <v>43</v>
      </c>
      <c r="C37" s="31">
        <v>4000</v>
      </c>
      <c r="D37" s="31">
        <v>2080</v>
      </c>
      <c r="E37" s="31">
        <v>2262.2710000000002</v>
      </c>
      <c r="F37" s="31">
        <f t="shared" si="0"/>
        <v>56.556775000000002</v>
      </c>
      <c r="G37" s="31">
        <f t="shared" si="1"/>
        <v>108.76302884615386</v>
      </c>
    </row>
    <row r="38" spans="1:11" ht="15.6">
      <c r="A38" s="29">
        <v>18030000</v>
      </c>
      <c r="B38" s="30" t="s">
        <v>44</v>
      </c>
      <c r="C38" s="31">
        <v>360</v>
      </c>
      <c r="D38" s="31">
        <v>162.9</v>
      </c>
      <c r="E38" s="31">
        <v>324.10000000000002</v>
      </c>
      <c r="F38" s="31">
        <f t="shared" si="0"/>
        <v>90.027777777777786</v>
      </c>
      <c r="G38" s="31">
        <f t="shared" si="1"/>
        <v>198.95641497851443</v>
      </c>
    </row>
    <row r="39" spans="1:11" ht="22.8">
      <c r="A39" s="15">
        <v>20000000</v>
      </c>
      <c r="B39" s="16" t="s">
        <v>45</v>
      </c>
      <c r="C39" s="17">
        <f>C40+C50+C58</f>
        <v>64550</v>
      </c>
      <c r="D39" s="17">
        <f>D40+D50+D58</f>
        <v>29045.599999999999</v>
      </c>
      <c r="E39" s="17">
        <f>E40+E50+E58</f>
        <v>24334.2</v>
      </c>
      <c r="F39" s="17">
        <f t="shared" si="0"/>
        <v>37.698218435321458</v>
      </c>
      <c r="G39" s="22">
        <f t="shared" si="1"/>
        <v>83.779298757815297</v>
      </c>
    </row>
    <row r="40" spans="1:11" ht="34.799999999999997">
      <c r="A40" s="32">
        <v>21000000</v>
      </c>
      <c r="B40" s="27" t="s">
        <v>46</v>
      </c>
      <c r="C40" s="28">
        <f>C41+C42+C43+C45+C46+C47+C49+C48</f>
        <v>27150</v>
      </c>
      <c r="D40" s="28">
        <f>D41+D42+D43+D45+D46+D47+D49+D48</f>
        <v>10810.1</v>
      </c>
      <c r="E40" s="28">
        <f>E41+E42+E43+E45+E46+E47+E49+E48+E44</f>
        <v>7485.9</v>
      </c>
      <c r="F40" s="28">
        <f t="shared" si="0"/>
        <v>27.572375690607732</v>
      </c>
      <c r="G40" s="28">
        <f t="shared" si="1"/>
        <v>69.249128130174554</v>
      </c>
    </row>
    <row r="41" spans="1:11" ht="31.2">
      <c r="A41" s="29">
        <v>21010300</v>
      </c>
      <c r="B41" s="30" t="s">
        <v>47</v>
      </c>
      <c r="C41" s="31">
        <v>500</v>
      </c>
      <c r="D41" s="31">
        <v>409.1</v>
      </c>
      <c r="E41" s="31">
        <v>183.2</v>
      </c>
      <c r="F41" s="31">
        <f t="shared" si="0"/>
        <v>36.64</v>
      </c>
      <c r="G41" s="31">
        <f t="shared" si="1"/>
        <v>44.78122708384258</v>
      </c>
    </row>
    <row r="42" spans="1:11" ht="31.2">
      <c r="A42" s="29">
        <v>21050000</v>
      </c>
      <c r="B42" s="30" t="s">
        <v>48</v>
      </c>
      <c r="C42" s="31">
        <v>8000</v>
      </c>
      <c r="D42" s="31">
        <v>2300</v>
      </c>
      <c r="E42" s="31">
        <v>0</v>
      </c>
      <c r="F42" s="31">
        <f t="shared" si="0"/>
        <v>0</v>
      </c>
      <c r="G42" s="31">
        <f t="shared" si="1"/>
        <v>0</v>
      </c>
    </row>
    <row r="43" spans="1:11" ht="15.6">
      <c r="A43" s="29">
        <v>21080500</v>
      </c>
      <c r="B43" s="30" t="s">
        <v>49</v>
      </c>
      <c r="C43" s="31">
        <v>3500</v>
      </c>
      <c r="D43" s="31">
        <v>950</v>
      </c>
      <c r="E43" s="31">
        <v>424.8</v>
      </c>
      <c r="F43" s="31">
        <f t="shared" si="0"/>
        <v>12.137142857142857</v>
      </c>
      <c r="G43" s="31">
        <f t="shared" si="1"/>
        <v>44.715789473684211</v>
      </c>
    </row>
    <row r="44" spans="1:11" ht="46.8">
      <c r="A44" s="29">
        <v>21080900</v>
      </c>
      <c r="B44" s="30" t="s">
        <v>50</v>
      </c>
      <c r="C44" s="31">
        <v>0</v>
      </c>
      <c r="D44" s="31">
        <v>0</v>
      </c>
      <c r="E44" s="31">
        <v>-5.0999999999999996</v>
      </c>
      <c r="F44" s="31" t="s">
        <v>22</v>
      </c>
      <c r="G44" s="31" t="s">
        <v>22</v>
      </c>
    </row>
    <row r="45" spans="1:11" ht="15.6">
      <c r="A45" s="29">
        <v>21081100</v>
      </c>
      <c r="B45" s="30" t="s">
        <v>51</v>
      </c>
      <c r="C45" s="31">
        <v>10000</v>
      </c>
      <c r="D45" s="31">
        <v>4500</v>
      </c>
      <c r="E45" s="31">
        <v>4384</v>
      </c>
      <c r="F45" s="31">
        <f t="shared" si="0"/>
        <v>43.84</v>
      </c>
      <c r="G45" s="31">
        <f t="shared" si="1"/>
        <v>97.422222222222217</v>
      </c>
    </row>
    <row r="46" spans="1:11" ht="46.8">
      <c r="A46" s="29">
        <v>21081500</v>
      </c>
      <c r="B46" s="30" t="s">
        <v>52</v>
      </c>
      <c r="C46" s="31">
        <v>1000</v>
      </c>
      <c r="D46" s="31">
        <v>350</v>
      </c>
      <c r="E46" s="31">
        <v>335.2</v>
      </c>
      <c r="F46" s="31">
        <f t="shared" si="0"/>
        <v>33.520000000000003</v>
      </c>
      <c r="G46" s="31">
        <f t="shared" si="1"/>
        <v>95.771428571428558</v>
      </c>
    </row>
    <row r="47" spans="1:11" ht="15.6">
      <c r="A47" s="29">
        <v>21081700</v>
      </c>
      <c r="B47" s="30" t="s">
        <v>53</v>
      </c>
      <c r="C47" s="31">
        <v>4000</v>
      </c>
      <c r="D47" s="31">
        <v>2250</v>
      </c>
      <c r="E47" s="31">
        <v>1673.7</v>
      </c>
      <c r="F47" s="31">
        <f t="shared" si="0"/>
        <v>41.842500000000001</v>
      </c>
      <c r="G47" s="31">
        <f t="shared" si="1"/>
        <v>74.38666666666667</v>
      </c>
    </row>
    <row r="48" spans="1:11" ht="76.5" customHeight="1">
      <c r="A48" s="29">
        <v>21081800</v>
      </c>
      <c r="B48" s="30" t="s">
        <v>54</v>
      </c>
      <c r="C48" s="31">
        <v>100</v>
      </c>
      <c r="D48" s="31">
        <v>41.5</v>
      </c>
      <c r="E48" s="31">
        <v>466.1</v>
      </c>
      <c r="F48" s="31">
        <f t="shared" si="0"/>
        <v>466.1</v>
      </c>
      <c r="G48" s="31">
        <f t="shared" si="1"/>
        <v>1123.132530120482</v>
      </c>
    </row>
    <row r="49" spans="1:12" ht="87.6" customHeight="1">
      <c r="A49" s="29">
        <v>21082400</v>
      </c>
      <c r="B49" s="38" t="s">
        <v>55</v>
      </c>
      <c r="C49" s="31">
        <v>50</v>
      </c>
      <c r="D49" s="31">
        <v>9.5</v>
      </c>
      <c r="E49" s="31">
        <v>24</v>
      </c>
      <c r="F49" s="31">
        <f t="shared" si="0"/>
        <v>48</v>
      </c>
      <c r="G49" s="31">
        <f t="shared" si="1"/>
        <v>252.63157894736841</v>
      </c>
    </row>
    <row r="50" spans="1:12" ht="34.799999999999997">
      <c r="A50" s="32">
        <v>22000000</v>
      </c>
      <c r="B50" s="27" t="s">
        <v>56</v>
      </c>
      <c r="C50" s="28">
        <f>C51+C56+C57</f>
        <v>35600</v>
      </c>
      <c r="D50" s="28">
        <f>D51+D56+D57</f>
        <v>17235.5</v>
      </c>
      <c r="E50" s="28">
        <f>E51+E56+E57</f>
        <v>15539.099999999999</v>
      </c>
      <c r="F50" s="28">
        <f t="shared" si="0"/>
        <v>43.649157303370785</v>
      </c>
      <c r="G50" s="28">
        <f t="shared" si="1"/>
        <v>90.157523715587004</v>
      </c>
    </row>
    <row r="51" spans="1:12" ht="17.399999999999999">
      <c r="A51" s="32">
        <v>22010000</v>
      </c>
      <c r="B51" s="27" t="s">
        <v>57</v>
      </c>
      <c r="C51" s="28">
        <f>C52+C53+C54+C55</f>
        <v>26300</v>
      </c>
      <c r="D51" s="28">
        <f>D52+D53+D54+D55</f>
        <v>12621</v>
      </c>
      <c r="E51" s="28">
        <f>E52+E53+E54+E55</f>
        <v>10454.799999999999</v>
      </c>
      <c r="F51" s="28">
        <f t="shared" si="0"/>
        <v>39.752091254752848</v>
      </c>
      <c r="G51" s="28">
        <f t="shared" si="1"/>
        <v>82.83654227081847</v>
      </c>
    </row>
    <row r="52" spans="1:12" ht="46.8">
      <c r="A52" s="29">
        <v>22010300</v>
      </c>
      <c r="B52" s="30" t="s">
        <v>58</v>
      </c>
      <c r="C52" s="31">
        <v>650</v>
      </c>
      <c r="D52" s="31">
        <v>230</v>
      </c>
      <c r="E52" s="31">
        <v>371.5</v>
      </c>
      <c r="F52" s="31">
        <f t="shared" si="0"/>
        <v>57.153846153846153</v>
      </c>
      <c r="G52" s="31">
        <f t="shared" si="1"/>
        <v>161.52173913043478</v>
      </c>
    </row>
    <row r="53" spans="1:12" ht="15.6">
      <c r="A53" s="29">
        <v>22012500</v>
      </c>
      <c r="B53" s="30" t="s">
        <v>59</v>
      </c>
      <c r="C53" s="31">
        <v>25000</v>
      </c>
      <c r="D53" s="31">
        <v>12160</v>
      </c>
      <c r="E53" s="31">
        <v>9781.9</v>
      </c>
      <c r="F53" s="31">
        <f t="shared" si="0"/>
        <v>39.127600000000001</v>
      </c>
      <c r="G53" s="31">
        <f t="shared" si="1"/>
        <v>80.44325657894737</v>
      </c>
    </row>
    <row r="54" spans="1:12" ht="31.2">
      <c r="A54" s="29">
        <v>22012600</v>
      </c>
      <c r="B54" s="30" t="s">
        <v>60</v>
      </c>
      <c r="C54" s="31">
        <v>600</v>
      </c>
      <c r="D54" s="31">
        <v>210</v>
      </c>
      <c r="E54" s="31">
        <v>280.60000000000002</v>
      </c>
      <c r="F54" s="31">
        <f t="shared" si="0"/>
        <v>46.766666666666673</v>
      </c>
      <c r="G54" s="31">
        <f t="shared" si="1"/>
        <v>133.61904761904765</v>
      </c>
    </row>
    <row r="55" spans="1:12" ht="46.8">
      <c r="A55" s="29">
        <v>22012900</v>
      </c>
      <c r="B55" s="30" t="s">
        <v>61</v>
      </c>
      <c r="C55" s="31">
        <v>50</v>
      </c>
      <c r="D55" s="31">
        <v>21</v>
      </c>
      <c r="E55" s="31">
        <v>20.8</v>
      </c>
      <c r="F55" s="31">
        <f t="shared" si="0"/>
        <v>41.6</v>
      </c>
      <c r="G55" s="31">
        <f t="shared" si="1"/>
        <v>99.047619047619051</v>
      </c>
    </row>
    <row r="56" spans="1:12" ht="46.8">
      <c r="A56" s="39">
        <v>22080400</v>
      </c>
      <c r="B56" s="40" t="s">
        <v>62</v>
      </c>
      <c r="C56" s="41">
        <v>9000</v>
      </c>
      <c r="D56" s="41">
        <v>4500</v>
      </c>
      <c r="E56" s="41">
        <v>4850</v>
      </c>
      <c r="F56" s="41">
        <f t="shared" si="0"/>
        <v>53.888888888888886</v>
      </c>
      <c r="G56" s="41">
        <f t="shared" si="1"/>
        <v>107.77777777777777</v>
      </c>
      <c r="L56" s="3" t="s">
        <v>10</v>
      </c>
    </row>
    <row r="57" spans="1:12" ht="15.6">
      <c r="A57" s="39">
        <v>22090000</v>
      </c>
      <c r="B57" s="40" t="s">
        <v>63</v>
      </c>
      <c r="C57" s="41">
        <v>300</v>
      </c>
      <c r="D57" s="41">
        <v>114.5</v>
      </c>
      <c r="E57" s="41">
        <v>234.3</v>
      </c>
      <c r="F57" s="41">
        <f t="shared" si="0"/>
        <v>78.100000000000009</v>
      </c>
      <c r="G57" s="41">
        <f t="shared" si="1"/>
        <v>204.6288209606987</v>
      </c>
    </row>
    <row r="58" spans="1:12" ht="17.399999999999999">
      <c r="A58" s="32">
        <v>24000000</v>
      </c>
      <c r="B58" s="27" t="s">
        <v>64</v>
      </c>
      <c r="C58" s="28">
        <f>C59+C60</f>
        <v>1800</v>
      </c>
      <c r="D58" s="28">
        <f>D59+D60</f>
        <v>1000</v>
      </c>
      <c r="E58" s="28">
        <f>E59+E60</f>
        <v>1309.2</v>
      </c>
      <c r="F58" s="28">
        <f t="shared" si="0"/>
        <v>72.733333333333334</v>
      </c>
      <c r="G58" s="28">
        <f t="shared" si="1"/>
        <v>130.92000000000002</v>
      </c>
    </row>
    <row r="59" spans="1:12" ht="33" customHeight="1">
      <c r="A59" s="29">
        <v>24060300</v>
      </c>
      <c r="B59" s="30" t="s">
        <v>49</v>
      </c>
      <c r="C59" s="31">
        <v>1800</v>
      </c>
      <c r="D59" s="31">
        <v>1000</v>
      </c>
      <c r="E59" s="31">
        <v>1309.2</v>
      </c>
      <c r="F59" s="31">
        <f t="shared" si="0"/>
        <v>72.733333333333334</v>
      </c>
      <c r="G59" s="31">
        <f t="shared" si="1"/>
        <v>130.92000000000002</v>
      </c>
    </row>
    <row r="60" spans="1:12" ht="31.2">
      <c r="A60" s="29">
        <v>24062200</v>
      </c>
      <c r="B60" s="30" t="s">
        <v>65</v>
      </c>
      <c r="C60" s="31">
        <v>0</v>
      </c>
      <c r="D60" s="31">
        <v>0</v>
      </c>
      <c r="E60" s="31">
        <v>0</v>
      </c>
      <c r="F60" s="31" t="s">
        <v>22</v>
      </c>
      <c r="G60" s="31" t="s">
        <v>22</v>
      </c>
    </row>
    <row r="61" spans="1:12" ht="22.8">
      <c r="A61" s="15">
        <v>40000000</v>
      </c>
      <c r="B61" s="42" t="s">
        <v>66</v>
      </c>
      <c r="C61" s="17">
        <f>C67+C62+C69</f>
        <v>566817.30000000005</v>
      </c>
      <c r="D61" s="17">
        <f>D67+D62+D69</f>
        <v>346048.10000000009</v>
      </c>
      <c r="E61" s="17">
        <f>E67+E62+E69</f>
        <v>343946.20000000007</v>
      </c>
      <c r="F61" s="17">
        <f t="shared" si="0"/>
        <v>60.680257994948292</v>
      </c>
      <c r="G61" s="22">
        <f t="shared" si="1"/>
        <v>99.392598890154289</v>
      </c>
    </row>
    <row r="62" spans="1:12" ht="17.399999999999999">
      <c r="A62" s="32">
        <v>4100000</v>
      </c>
      <c r="B62" s="43" t="s">
        <v>67</v>
      </c>
      <c r="C62" s="28">
        <f>C63+C65</f>
        <v>509233.8</v>
      </c>
      <c r="D62" s="28">
        <f>D63+D65</f>
        <v>310511.80000000005</v>
      </c>
      <c r="E62" s="28">
        <f>E63+E65</f>
        <v>310511.80000000005</v>
      </c>
      <c r="F62" s="28">
        <f t="shared" si="0"/>
        <v>60.976274552081975</v>
      </c>
      <c r="G62" s="28">
        <f t="shared" si="1"/>
        <v>100</v>
      </c>
    </row>
    <row r="63" spans="1:12" ht="17.399999999999999">
      <c r="A63" s="32">
        <v>41020000</v>
      </c>
      <c r="B63" s="43" t="s">
        <v>68</v>
      </c>
      <c r="C63" s="28">
        <f>C64</f>
        <v>15808.6</v>
      </c>
      <c r="D63" s="28">
        <f>D64</f>
        <v>7904.4</v>
      </c>
      <c r="E63" s="28">
        <f>E64</f>
        <v>7904.4</v>
      </c>
      <c r="F63" s="28">
        <f t="shared" si="0"/>
        <v>50.000632567083734</v>
      </c>
      <c r="G63" s="28">
        <f t="shared" si="1"/>
        <v>100</v>
      </c>
    </row>
    <row r="64" spans="1:12" ht="93.6">
      <c r="A64" s="29">
        <v>41021400</v>
      </c>
      <c r="B64" s="44" t="s">
        <v>69</v>
      </c>
      <c r="C64" s="31">
        <v>15808.6</v>
      </c>
      <c r="D64" s="31">
        <v>7904.4</v>
      </c>
      <c r="E64" s="31">
        <v>7904.4</v>
      </c>
      <c r="F64" s="31">
        <f t="shared" si="0"/>
        <v>50.000632567083734</v>
      </c>
      <c r="G64" s="31">
        <f t="shared" si="1"/>
        <v>100</v>
      </c>
    </row>
    <row r="65" spans="1:8" ht="34.799999999999997">
      <c r="A65" s="32">
        <v>41030000</v>
      </c>
      <c r="B65" s="27" t="s">
        <v>70</v>
      </c>
      <c r="C65" s="28">
        <f>C66</f>
        <v>493425.2</v>
      </c>
      <c r="D65" s="28">
        <f>D66</f>
        <v>302607.40000000002</v>
      </c>
      <c r="E65" s="28">
        <f>E66</f>
        <v>302607.40000000002</v>
      </c>
      <c r="F65" s="28">
        <f t="shared" si="0"/>
        <v>61.327917585076733</v>
      </c>
      <c r="G65" s="28">
        <f t="shared" si="1"/>
        <v>100</v>
      </c>
    </row>
    <row r="66" spans="1:8" ht="31.2">
      <c r="A66" s="37">
        <v>41033900</v>
      </c>
      <c r="B66" s="30" t="s">
        <v>71</v>
      </c>
      <c r="C66" s="45">
        <v>493425.2</v>
      </c>
      <c r="D66" s="46">
        <v>302607.40000000002</v>
      </c>
      <c r="E66" s="46">
        <v>302607.40000000002</v>
      </c>
      <c r="F66" s="31">
        <f t="shared" si="0"/>
        <v>61.327917585076733</v>
      </c>
      <c r="G66" s="31">
        <f t="shared" si="1"/>
        <v>100</v>
      </c>
    </row>
    <row r="67" spans="1:8" ht="34.799999999999997">
      <c r="A67" s="47">
        <v>41040000</v>
      </c>
      <c r="B67" s="27" t="s">
        <v>72</v>
      </c>
      <c r="C67" s="48">
        <f>C68</f>
        <v>953.7</v>
      </c>
      <c r="D67" s="48">
        <f>D68</f>
        <v>953.7</v>
      </c>
      <c r="E67" s="48">
        <f>E68</f>
        <v>953.7</v>
      </c>
      <c r="F67" s="28">
        <f t="shared" si="0"/>
        <v>100</v>
      </c>
      <c r="G67" s="28">
        <f t="shared" si="1"/>
        <v>100</v>
      </c>
    </row>
    <row r="68" spans="1:8" ht="15.6">
      <c r="A68" s="37">
        <v>41040400</v>
      </c>
      <c r="B68" s="30" t="s">
        <v>73</v>
      </c>
      <c r="C68" s="45">
        <v>953.7</v>
      </c>
      <c r="D68" s="46">
        <v>953.7</v>
      </c>
      <c r="E68" s="46">
        <v>953.7</v>
      </c>
      <c r="F68" s="31">
        <f t="shared" si="0"/>
        <v>100</v>
      </c>
      <c r="G68" s="31">
        <f t="shared" si="1"/>
        <v>100</v>
      </c>
    </row>
    <row r="69" spans="1:8" ht="34.799999999999997">
      <c r="A69" s="47">
        <v>41050000</v>
      </c>
      <c r="B69" s="66" t="s">
        <v>74</v>
      </c>
      <c r="C69" s="49">
        <f>SUM(C70:C76)</f>
        <v>56629.8</v>
      </c>
      <c r="D69" s="49">
        <f>SUM(D70:D76)</f>
        <v>34582.600000000006</v>
      </c>
      <c r="E69" s="49">
        <f>SUM(E70:E76)</f>
        <v>32480.7</v>
      </c>
      <c r="F69" s="28">
        <f t="shared" si="0"/>
        <v>57.356197620334171</v>
      </c>
      <c r="G69" s="28">
        <f t="shared" si="1"/>
        <v>93.922087986444041</v>
      </c>
    </row>
    <row r="70" spans="1:8" ht="140.4">
      <c r="A70" s="37">
        <v>41050400</v>
      </c>
      <c r="B70" s="67" t="s">
        <v>75</v>
      </c>
      <c r="C70" s="46">
        <v>7485.3</v>
      </c>
      <c r="D70" s="46">
        <v>0</v>
      </c>
      <c r="E70" s="46">
        <v>0</v>
      </c>
      <c r="F70" s="31" t="s">
        <v>22</v>
      </c>
      <c r="G70" s="31" t="s">
        <v>22</v>
      </c>
    </row>
    <row r="71" spans="1:8" ht="156">
      <c r="A71" s="37">
        <v>41050500</v>
      </c>
      <c r="B71" s="67" t="s">
        <v>76</v>
      </c>
      <c r="C71" s="46">
        <v>19730.400000000001</v>
      </c>
      <c r="D71" s="46">
        <v>19730.400000000001</v>
      </c>
      <c r="E71" s="46">
        <v>19730.400000000001</v>
      </c>
      <c r="F71" s="31">
        <f t="shared" si="0"/>
        <v>100</v>
      </c>
      <c r="G71" s="31">
        <f t="shared" si="1"/>
        <v>100</v>
      </c>
    </row>
    <row r="72" spans="1:8" ht="124.8">
      <c r="A72" s="37">
        <v>41050600</v>
      </c>
      <c r="B72" s="67" t="s">
        <v>77</v>
      </c>
      <c r="C72" s="46">
        <v>7349.1</v>
      </c>
      <c r="D72" s="46">
        <v>0</v>
      </c>
      <c r="E72" s="46">
        <v>0</v>
      </c>
      <c r="F72" s="31" t="s">
        <v>22</v>
      </c>
      <c r="G72" s="31" t="s">
        <v>22</v>
      </c>
    </row>
    <row r="73" spans="1:8" ht="46.8">
      <c r="A73" s="37">
        <v>41051000</v>
      </c>
      <c r="B73" s="30" t="s">
        <v>78</v>
      </c>
      <c r="C73" s="46">
        <v>6207</v>
      </c>
      <c r="D73" s="46">
        <v>3806.7</v>
      </c>
      <c r="E73" s="46">
        <v>3806.7</v>
      </c>
      <c r="F73" s="31">
        <f t="shared" si="0"/>
        <v>61.329144514258097</v>
      </c>
      <c r="G73" s="31">
        <f t="shared" si="1"/>
        <v>100</v>
      </c>
    </row>
    <row r="74" spans="1:8" ht="46.8">
      <c r="A74" s="37">
        <v>41051200</v>
      </c>
      <c r="B74" s="30" t="s">
        <v>79</v>
      </c>
      <c r="C74" s="46">
        <v>1920.3</v>
      </c>
      <c r="D74" s="46">
        <v>960</v>
      </c>
      <c r="E74" s="46">
        <v>960</v>
      </c>
      <c r="F74" s="31">
        <f>E74/C74*100</f>
        <v>49.992188720512424</v>
      </c>
      <c r="G74" s="31">
        <f>E74/D74*100</f>
        <v>100</v>
      </c>
    </row>
    <row r="75" spans="1:8" ht="15.6">
      <c r="A75" s="37">
        <v>41053900</v>
      </c>
      <c r="B75" s="30" t="s">
        <v>80</v>
      </c>
      <c r="C75" s="46">
        <v>13839.6</v>
      </c>
      <c r="D75" s="46">
        <v>10046.200000000001</v>
      </c>
      <c r="E75" s="46">
        <v>7944.3</v>
      </c>
      <c r="F75" s="31">
        <f>E75/C75*100</f>
        <v>57.402670597416105</v>
      </c>
      <c r="G75" s="31">
        <f>E75/D75*100</f>
        <v>79.07766120523182</v>
      </c>
    </row>
    <row r="76" spans="1:8" ht="62.4">
      <c r="A76" s="37">
        <v>41057700</v>
      </c>
      <c r="B76" s="30" t="s">
        <v>81</v>
      </c>
      <c r="C76" s="46">
        <v>98.1</v>
      </c>
      <c r="D76" s="46">
        <v>39.299999999999997</v>
      </c>
      <c r="E76" s="46">
        <v>39.299999999999997</v>
      </c>
      <c r="F76" s="31">
        <f>E76/C76*100</f>
        <v>40.061162079510702</v>
      </c>
      <c r="G76" s="31">
        <f>E76/D76*100</f>
        <v>100</v>
      </c>
    </row>
    <row r="77" spans="1:8" ht="40.799999999999997">
      <c r="A77" s="50"/>
      <c r="B77" s="51" t="s">
        <v>82</v>
      </c>
      <c r="C77" s="22">
        <f>C10+C39+C61</f>
        <v>3248984.0999999996</v>
      </c>
      <c r="D77" s="22">
        <f>D10+D39+D61</f>
        <v>1577303.8000000003</v>
      </c>
      <c r="E77" s="22">
        <f>E10+E39+E61</f>
        <v>1788882.8970000003</v>
      </c>
      <c r="F77" s="22">
        <f>E77/C77*100</f>
        <v>55.059761511298269</v>
      </c>
      <c r="G77" s="22">
        <f>E77/D77*100</f>
        <v>113.41397243828362</v>
      </c>
      <c r="H77" s="3" t="s">
        <v>10</v>
      </c>
    </row>
    <row r="78" spans="1:8" ht="20.399999999999999">
      <c r="A78" s="52" t="s">
        <v>83</v>
      </c>
      <c r="B78" s="52"/>
      <c r="C78" s="52"/>
      <c r="D78" s="52"/>
      <c r="E78" s="52"/>
      <c r="F78" s="52"/>
      <c r="G78" s="52"/>
    </row>
    <row r="79" spans="1:8" ht="20.399999999999999">
      <c r="A79" s="19">
        <v>10000000</v>
      </c>
      <c r="B79" s="20" t="s">
        <v>12</v>
      </c>
      <c r="C79" s="22">
        <f>C80</f>
        <v>865</v>
      </c>
      <c r="D79" s="22">
        <f>D80</f>
        <v>439.1</v>
      </c>
      <c r="E79" s="22">
        <f>E80</f>
        <v>455.1</v>
      </c>
      <c r="F79" s="22">
        <f>E79/C79*100</f>
        <v>52.612716763005785</v>
      </c>
      <c r="G79" s="53">
        <f>E79/D79*100</f>
        <v>103.64381689820085</v>
      </c>
    </row>
    <row r="80" spans="1:8" ht="18">
      <c r="A80" s="23">
        <v>19010000</v>
      </c>
      <c r="B80" s="24" t="s">
        <v>84</v>
      </c>
      <c r="C80" s="25">
        <v>865</v>
      </c>
      <c r="D80" s="25">
        <v>439.1</v>
      </c>
      <c r="E80" s="25">
        <v>455.1</v>
      </c>
      <c r="F80" s="25">
        <f>E80/C80*100</f>
        <v>52.612716763005785</v>
      </c>
      <c r="G80" s="25">
        <f>E80/D80*100</f>
        <v>103.64381689820085</v>
      </c>
    </row>
    <row r="81" spans="1:10" ht="20.399999999999999">
      <c r="A81" s="19">
        <v>20000000</v>
      </c>
      <c r="B81" s="20" t="s">
        <v>45</v>
      </c>
      <c r="C81" s="22">
        <f>SUM(C82:C86)</f>
        <v>71866.600000000006</v>
      </c>
      <c r="D81" s="22">
        <f>SUM(D82:D86)</f>
        <v>42508.2</v>
      </c>
      <c r="E81" s="22">
        <f>SUM(E82:E86)</f>
        <v>127034.4</v>
      </c>
      <c r="F81" s="22">
        <f>E81/C81*100</f>
        <v>176.76417139533521</v>
      </c>
      <c r="G81" s="53">
        <f>E81/D81*100</f>
        <v>298.84681073298799</v>
      </c>
      <c r="J81" s="3" t="s">
        <v>10</v>
      </c>
    </row>
    <row r="82" spans="1:10" ht="46.8">
      <c r="A82" s="29">
        <v>24062100</v>
      </c>
      <c r="B82" s="30" t="s">
        <v>85</v>
      </c>
      <c r="C82" s="31">
        <v>100</v>
      </c>
      <c r="D82" s="31">
        <v>34.5</v>
      </c>
      <c r="E82" s="31">
        <v>28.2</v>
      </c>
      <c r="F82" s="31">
        <f>E82/C82*100</f>
        <v>28.199999999999996</v>
      </c>
      <c r="G82" s="31">
        <f t="shared" ref="G82:G94" si="2">E82/D82*100</f>
        <v>81.739130434782609</v>
      </c>
    </row>
    <row r="83" spans="1:10" ht="15.6">
      <c r="A83" s="29">
        <v>24110700</v>
      </c>
      <c r="B83" s="30" t="s">
        <v>86</v>
      </c>
      <c r="C83" s="31">
        <v>0.1</v>
      </c>
      <c r="D83" s="31">
        <v>0</v>
      </c>
      <c r="E83" s="31">
        <v>0</v>
      </c>
      <c r="F83" s="31" t="s">
        <v>22</v>
      </c>
      <c r="G83" s="54" t="s">
        <v>22</v>
      </c>
    </row>
    <row r="84" spans="1:10" ht="62.4">
      <c r="A84" s="29">
        <v>24110900</v>
      </c>
      <c r="B84" s="30" t="s">
        <v>87</v>
      </c>
      <c r="C84" s="31">
        <v>0</v>
      </c>
      <c r="D84" s="31">
        <v>0</v>
      </c>
      <c r="E84" s="31">
        <v>8.1</v>
      </c>
      <c r="F84" s="31" t="s">
        <v>22</v>
      </c>
      <c r="G84" s="31" t="s">
        <v>22</v>
      </c>
    </row>
    <row r="85" spans="1:10" ht="31.2">
      <c r="A85" s="29">
        <v>24170000</v>
      </c>
      <c r="B85" s="30" t="s">
        <v>88</v>
      </c>
      <c r="C85" s="31">
        <v>4800</v>
      </c>
      <c r="D85" s="31">
        <v>2000</v>
      </c>
      <c r="E85" s="31">
        <v>8160.9</v>
      </c>
      <c r="F85" s="31">
        <f t="shared" ref="F85:F94" si="3">E85/C85*100</f>
        <v>170.01874999999998</v>
      </c>
      <c r="G85" s="31">
        <f t="shared" si="2"/>
        <v>408.04500000000002</v>
      </c>
    </row>
    <row r="86" spans="1:10" ht="15.6">
      <c r="A86" s="29">
        <v>25000000</v>
      </c>
      <c r="B86" s="30" t="s">
        <v>89</v>
      </c>
      <c r="C86" s="31">
        <v>66966.5</v>
      </c>
      <c r="D86" s="31">
        <v>40473.699999999997</v>
      </c>
      <c r="E86" s="31">
        <v>118837.2</v>
      </c>
      <c r="F86" s="31">
        <f t="shared" si="3"/>
        <v>177.45768406591355</v>
      </c>
      <c r="G86" s="31">
        <f t="shared" si="2"/>
        <v>293.61585424609069</v>
      </c>
    </row>
    <row r="87" spans="1:10" ht="20.399999999999999">
      <c r="A87" s="19">
        <v>30000000</v>
      </c>
      <c r="B87" s="20" t="s">
        <v>90</v>
      </c>
      <c r="C87" s="22">
        <f>C88+C89</f>
        <v>6500</v>
      </c>
      <c r="D87" s="22">
        <f>D88+D89</f>
        <v>1300</v>
      </c>
      <c r="E87" s="22">
        <f>E88+E89</f>
        <v>3132.6000000000004</v>
      </c>
      <c r="F87" s="22">
        <f t="shared" si="3"/>
        <v>48.19384615384616</v>
      </c>
      <c r="G87" s="53">
        <f t="shared" si="2"/>
        <v>240.96923076923079</v>
      </c>
    </row>
    <row r="88" spans="1:10" ht="31.2">
      <c r="A88" s="29">
        <v>31030000</v>
      </c>
      <c r="B88" s="30" t="s">
        <v>91</v>
      </c>
      <c r="C88" s="31">
        <v>3000</v>
      </c>
      <c r="D88" s="31">
        <v>1000</v>
      </c>
      <c r="E88" s="31">
        <v>2586.9</v>
      </c>
      <c r="F88" s="31">
        <f t="shared" si="3"/>
        <v>86.23</v>
      </c>
      <c r="G88" s="31">
        <f t="shared" si="2"/>
        <v>258.69</v>
      </c>
    </row>
    <row r="89" spans="1:10" ht="15.6">
      <c r="A89" s="29">
        <v>33010000</v>
      </c>
      <c r="B89" s="30" t="s">
        <v>92</v>
      </c>
      <c r="C89" s="31">
        <v>3500</v>
      </c>
      <c r="D89" s="31">
        <v>300</v>
      </c>
      <c r="E89" s="31">
        <v>545.70000000000005</v>
      </c>
      <c r="F89" s="31">
        <f t="shared" si="3"/>
        <v>15.591428571428573</v>
      </c>
      <c r="G89" s="31">
        <f t="shared" si="2"/>
        <v>181.9</v>
      </c>
    </row>
    <row r="90" spans="1:10" ht="20.399999999999999">
      <c r="A90" s="19">
        <v>50000000</v>
      </c>
      <c r="B90" s="20" t="s">
        <v>93</v>
      </c>
      <c r="C90" s="22">
        <f>C91</f>
        <v>6200</v>
      </c>
      <c r="D90" s="22">
        <f>SUM(D91)</f>
        <v>3060</v>
      </c>
      <c r="E90" s="22">
        <f>SUM(E91)</f>
        <v>3925.7</v>
      </c>
      <c r="F90" s="22">
        <f t="shared" si="3"/>
        <v>63.317741935483873</v>
      </c>
      <c r="G90" s="53">
        <f t="shared" si="2"/>
        <v>128.29084967320262</v>
      </c>
    </row>
    <row r="91" spans="1:10" ht="46.8">
      <c r="A91" s="29">
        <v>50110000</v>
      </c>
      <c r="B91" s="30" t="s">
        <v>94</v>
      </c>
      <c r="C91" s="31">
        <v>6200</v>
      </c>
      <c r="D91" s="31">
        <v>3060</v>
      </c>
      <c r="E91" s="31">
        <v>3925.7</v>
      </c>
      <c r="F91" s="31">
        <f t="shared" si="3"/>
        <v>63.317741935483873</v>
      </c>
      <c r="G91" s="31">
        <f t="shared" si="2"/>
        <v>128.29084967320262</v>
      </c>
    </row>
    <row r="92" spans="1:10" ht="40.799999999999997">
      <c r="A92" s="55"/>
      <c r="B92" s="51" t="s">
        <v>95</v>
      </c>
      <c r="C92" s="22">
        <f>C79+C81+C87+C90</f>
        <v>85431.6</v>
      </c>
      <c r="D92" s="22">
        <f>D79+D81+D87+D90</f>
        <v>47307.299999999996</v>
      </c>
      <c r="E92" s="22">
        <f>E79+E81+E87+E90</f>
        <v>134547.80000000002</v>
      </c>
      <c r="F92" s="22">
        <f t="shared" si="3"/>
        <v>157.49184142635747</v>
      </c>
      <c r="G92" s="22">
        <f t="shared" si="2"/>
        <v>284.41234228121243</v>
      </c>
    </row>
    <row r="93" spans="1:10" ht="18">
      <c r="A93" s="56"/>
      <c r="B93" s="57" t="s">
        <v>96</v>
      </c>
      <c r="C93" s="28">
        <f>C87+C85+C83</f>
        <v>11300.1</v>
      </c>
      <c r="D93" s="28">
        <f>D87+D85+D83</f>
        <v>3300</v>
      </c>
      <c r="E93" s="28">
        <f>E87+E85+E83</f>
        <v>11293.5</v>
      </c>
      <c r="F93" s="28">
        <f t="shared" si="3"/>
        <v>99.941593437226217</v>
      </c>
      <c r="G93" s="28">
        <f t="shared" si="2"/>
        <v>342.22727272727275</v>
      </c>
    </row>
    <row r="94" spans="1:10" ht="22.8">
      <c r="A94" s="58" t="s">
        <v>97</v>
      </c>
      <c r="B94" s="58"/>
      <c r="C94" s="17">
        <f>C77+C92</f>
        <v>3334415.6999999997</v>
      </c>
      <c r="D94" s="17">
        <f>D77+D92</f>
        <v>1624611.1000000003</v>
      </c>
      <c r="E94" s="17">
        <f>E77+E92</f>
        <v>1923430.6970000004</v>
      </c>
      <c r="F94" s="17">
        <f t="shared" si="3"/>
        <v>57.684190276575308</v>
      </c>
      <c r="G94" s="17">
        <f t="shared" si="2"/>
        <v>118.39330021812604</v>
      </c>
    </row>
    <row r="95" spans="1:10" ht="18">
      <c r="A95" s="59"/>
      <c r="B95" s="60"/>
      <c r="C95" s="61"/>
      <c r="D95" s="61"/>
      <c r="E95" s="61"/>
      <c r="F95" s="61"/>
      <c r="G95" s="62"/>
    </row>
    <row r="96" spans="1:10" ht="33" customHeight="1">
      <c r="A96" s="63"/>
      <c r="B96" s="60" t="s">
        <v>98</v>
      </c>
      <c r="C96" s="61"/>
      <c r="D96" s="61"/>
      <c r="E96" s="61"/>
      <c r="F96" s="61" t="s">
        <v>99</v>
      </c>
      <c r="G96" s="62"/>
    </row>
    <row r="97" spans="1:7" ht="18">
      <c r="A97" s="64"/>
      <c r="B97" s="64"/>
      <c r="C97" s="64"/>
      <c r="D97" s="64"/>
      <c r="E97" s="64"/>
      <c r="F97" s="64"/>
      <c r="G97" s="64"/>
    </row>
    <row r="98" spans="1:7" ht="15.6">
      <c r="A98" s="65"/>
      <c r="B98" s="65"/>
      <c r="C98" s="65"/>
      <c r="D98" s="65"/>
      <c r="E98" s="65"/>
      <c r="F98" s="65"/>
      <c r="G98" s="65"/>
    </row>
  </sheetData>
  <mergeCells count="12">
    <mergeCell ref="A9:G9"/>
    <mergeCell ref="A78:G78"/>
    <mergeCell ref="A94:B94"/>
    <mergeCell ref="A97:G97"/>
    <mergeCell ref="A5:G5"/>
    <mergeCell ref="A7:A8"/>
    <mergeCell ref="B7:B8"/>
    <mergeCell ref="C7:C8"/>
    <mergeCell ref="D7:D8"/>
    <mergeCell ref="E7:E8"/>
    <mergeCell ref="F7:F8"/>
    <mergeCell ref="G7:G8"/>
  </mergeCells>
  <pageMargins left="0.74803149606299213" right="0.74803149606299213" top="0.78740157480314965" bottom="1.5748031496062993" header="0.51181102362204722" footer="0.51181102362204722"/>
  <pageSetup paperSize="9" scale="56" orientation="portrait" r:id="rId1"/>
  <headerFooter differentFirst="1" alignWithMargins="0">
    <oddHeader>&amp;C&amp;P</oddHeader>
  </headerFooter>
  <rowBreaks count="2" manualBreakCount="2">
    <brk id="68" max="6" man="1"/>
    <brk id="9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РВК-1 півр.-2023 (6)</vt:lpstr>
      <vt:lpstr>'РВК-1 півр.-2023 (6)'!Область_печати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INNA</cp:lastModifiedBy>
  <cp:lastPrinted>2023-07-19T08:09:54Z</cp:lastPrinted>
  <dcterms:created xsi:type="dcterms:W3CDTF">2023-07-19T08:07:51Z</dcterms:created>
  <dcterms:modified xsi:type="dcterms:W3CDTF">2023-07-19T08:10:34Z</dcterms:modified>
</cp:coreProperties>
</file>