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44525"/>
</workbook>
</file>

<file path=xl/calcChain.xml><?xml version="1.0" encoding="utf-8"?>
<calcChain xmlns="http://schemas.openxmlformats.org/spreadsheetml/2006/main">
  <c r="U9" i="1" l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B9" i="1"/>
  <c r="C9" i="1" l="1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<sst xmlns="http://schemas.openxmlformats.org/spreadsheetml/2006/main" count="39" uniqueCount="39">
  <si>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</si>
  <si>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</si>
  <si>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</si>
  <si>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</si>
  <si>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</si>
  <si>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</si>
  <si>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</si>
  <si>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</si>
  <si>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</si>
  <si>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</si>
  <si>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</si>
  <si>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</si>
  <si>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</si>
  <si>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</si>
  <si>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</si>
  <si>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</si>
  <si>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</si>
  <si>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</si>
  <si>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</si>
  <si>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</si>
  <si>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</si>
  <si>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</si>
  <si>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</si>
  <si>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</si>
  <si>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</si>
  <si>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</si>
  <si>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</si>
  <si>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</si>
  <si>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</si>
  <si>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</si>
  <si>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</si>
  <si>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</si>
  <si>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</si>
  <si>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</si>
  <si>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</si>
  <si>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</si>
  <si>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2023 рік</t>
  </si>
  <si>
    <t>про використання коштів  спеціального фонду за І-ше півріччя 2023 року</t>
  </si>
  <si>
    <t>Фактично  використано за І-ше півріччя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</si>
</sst>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4" fillId="0" borderId="14" xfId="0" applyNumberFormat="1" applyFont="1" applyBorder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5" xfId="0" applyFont="1" applyBorder="1" applyAlignment="1">
      <alignment horizontal="center" vertical="center" textRotation="90" wrapText="1" shrinkToFit="1"/>
    </xf>
    <xf numFmtId="164" fontId="4" fillId="0" borderId="15" xfId="0" applyNumberFormat="1" applyFont="1" applyBorder="1"/>
    <xf numFmtId="164" fontId="6" fillId="0" borderId="15" xfId="0" applyNumberFormat="1" applyFont="1" applyBorder="1"/>
    <xf numFmtId="164" fontId="6" fillId="0" borderId="16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5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Zeros="0" tabSelected="1" showRuler="0" view="pageBreakPreview" zoomScale="90" zoomScaleNormal="90" zoomScaleSheetLayoutView="90" workbookViewId="0">
      <selection activeCell="G16" sqref="G16"/>
    </sheetView>
  </sheetViews>
  <sheetFormatPr defaultRowHeight="15.75" x14ac:dyDescent="0.2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 x14ac:dyDescent="0.25">
      <c r="A1" s="9"/>
      <c r="P1" s="11"/>
      <c r="Q1" s="11"/>
      <c r="R1" s="11"/>
      <c r="S1" s="11"/>
      <c r="T1" s="12" t="s">
        <v>0</v>
      </c>
    </row>
    <row r="2" spans="1:23" x14ac:dyDescent="0.25">
      <c r="A2" s="9"/>
      <c r="O2" s="11"/>
      <c r="P2" s="11"/>
      <c r="Q2" s="11"/>
      <c r="R2" s="11"/>
      <c r="S2" s="11"/>
      <c r="T2" s="12" t="s">
        <v>1</v>
      </c>
    </row>
    <row r="3" spans="1:23" ht="21.75" customHeight="1" x14ac:dyDescent="0.25">
      <c r="A3" s="9"/>
      <c r="O3" s="11"/>
      <c r="P3" s="11"/>
      <c r="Q3" s="11"/>
      <c r="R3" s="11"/>
      <c r="S3" s="11"/>
      <c r="T3" s="12"/>
    </row>
    <row r="4" spans="1:23" ht="51" customHeight="1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3"/>
    </row>
    <row r="5" spans="1:23" x14ac:dyDescent="0.25">
      <c r="A5" s="47" t="s">
        <v>37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13"/>
    </row>
    <row r="6" spans="1:23" ht="16.5" thickBot="1" x14ac:dyDescent="0.3">
      <c r="A6" s="9"/>
      <c r="T6" s="12" t="s">
        <v>3</v>
      </c>
      <c r="V6" s="1"/>
    </row>
    <row r="7" spans="1:23" s="4" customFormat="1" x14ac:dyDescent="0.25">
      <c r="A7" s="48">
        <v>0</v>
      </c>
      <c r="B7" s="50" t="s">
        <v>36</v>
      </c>
      <c r="C7" s="52" t="s">
        <v>38</v>
      </c>
      <c r="D7" s="54" t="s">
        <v>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33"/>
      <c r="V7" s="2"/>
      <c r="W7" s="2"/>
    </row>
    <row r="8" spans="1:23" s="4" customFormat="1" ht="160.5" customHeight="1" x14ac:dyDescent="0.25">
      <c r="A8" s="49"/>
      <c r="B8" s="51"/>
      <c r="C8" s="53"/>
      <c r="D8" s="38" t="s">
        <v>5</v>
      </c>
      <c r="E8" s="38" t="s">
        <v>6</v>
      </c>
      <c r="F8" s="38" t="s">
        <v>7</v>
      </c>
      <c r="G8" s="38" t="s">
        <v>8</v>
      </c>
      <c r="H8" s="38" t="s">
        <v>9</v>
      </c>
      <c r="I8" s="38" t="s">
        <v>10</v>
      </c>
      <c r="J8" s="38" t="s">
        <v>11</v>
      </c>
      <c r="K8" s="38" t="s">
        <v>12</v>
      </c>
      <c r="L8" s="38" t="s">
        <v>13</v>
      </c>
      <c r="M8" s="38" t="s">
        <v>14</v>
      </c>
      <c r="N8" s="38" t="s">
        <v>15</v>
      </c>
      <c r="O8" s="38" t="s">
        <v>16</v>
      </c>
      <c r="P8" s="38" t="s">
        <v>17</v>
      </c>
      <c r="Q8" s="38" t="s">
        <v>18</v>
      </c>
      <c r="R8" s="38" t="s">
        <v>19</v>
      </c>
      <c r="S8" s="38" t="s">
        <v>20</v>
      </c>
      <c r="T8" s="38" t="s">
        <v>21</v>
      </c>
      <c r="U8" s="34" t="s">
        <v>22</v>
      </c>
      <c r="V8" s="3"/>
      <c r="W8" s="3"/>
    </row>
    <row r="9" spans="1:23" ht="24" customHeight="1" x14ac:dyDescent="0.25">
      <c r="A9" s="14" t="s">
        <v>23</v>
      </c>
      <c r="B9" s="15">
        <f>SUM(B10:B19)</f>
        <v>915548.20000000007</v>
      </c>
      <c r="C9" s="16">
        <f>SUM(C10:C19)</f>
        <v>219666.8</v>
      </c>
      <c r="D9" s="16">
        <f t="shared" ref="D9:T9" si="0">SUM(D10:D19)</f>
        <v>6227.3</v>
      </c>
      <c r="E9" s="16">
        <f t="shared" si="0"/>
        <v>1403.8000000000002</v>
      </c>
      <c r="F9" s="16">
        <f t="shared" si="0"/>
        <v>53570.200000000004</v>
      </c>
      <c r="G9" s="16">
        <f t="shared" si="0"/>
        <v>2275.8000000000002</v>
      </c>
      <c r="H9" s="16">
        <f>H10+H11+H12+H13+H14+H15+H16+H17+H18+H19</f>
        <v>15746.699999999999</v>
      </c>
      <c r="I9" s="16">
        <f>I10+I11+I12+I13+I14+I15+I16+I17+I18+I19</f>
        <v>3011.7</v>
      </c>
      <c r="J9" s="16">
        <f t="shared" si="0"/>
        <v>53.2</v>
      </c>
      <c r="K9" s="16">
        <f t="shared" si="0"/>
        <v>934.9</v>
      </c>
      <c r="L9" s="16">
        <f t="shared" si="0"/>
        <v>817.69999999999993</v>
      </c>
      <c r="M9" s="16">
        <f>M10+M11+M12+M13+M14+M15+M16+M17+M18+M19</f>
        <v>636.5</v>
      </c>
      <c r="N9" s="16">
        <f>N10+N11+N12+N13+N14+N15+N16+N17+N18+N19</f>
        <v>17</v>
      </c>
      <c r="O9" s="16">
        <f t="shared" si="0"/>
        <v>67.099999999999994</v>
      </c>
      <c r="P9" s="16">
        <f t="shared" si="0"/>
        <v>43493.7</v>
      </c>
      <c r="Q9" s="16">
        <f>Q10+Q11+Q12+Q13+Q14+Q15+Q16+Q17+Q18+Q19</f>
        <v>802.2</v>
      </c>
      <c r="R9" s="16">
        <f>SUM(R10:R19)</f>
        <v>12617.7</v>
      </c>
      <c r="S9" s="16">
        <f t="shared" si="0"/>
        <v>3389.3</v>
      </c>
      <c r="T9" s="16">
        <f t="shared" si="0"/>
        <v>74640</v>
      </c>
      <c r="U9" s="35">
        <f>SUM(U10:U19)</f>
        <v>-38</v>
      </c>
      <c r="V9" s="5"/>
      <c r="W9" s="5"/>
    </row>
    <row r="10" spans="1:23" x14ac:dyDescent="0.25">
      <c r="A10" s="17" t="s">
        <v>24</v>
      </c>
      <c r="B10" s="18"/>
      <c r="C10" s="1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9"/>
      <c r="V10" s="6"/>
      <c r="W10" s="6"/>
    </row>
    <row r="11" spans="1:23" ht="18" customHeight="1" x14ac:dyDescent="0.25">
      <c r="A11" s="14" t="s">
        <v>25</v>
      </c>
      <c r="B11" s="15">
        <v>66058.7</v>
      </c>
      <c r="C11" s="16">
        <v>65230.5</v>
      </c>
      <c r="D11" s="19"/>
      <c r="E11" s="19"/>
      <c r="F11" s="19">
        <v>37320.300000000003</v>
      </c>
      <c r="G11" s="19"/>
      <c r="H11" s="19"/>
      <c r="I11" s="19"/>
      <c r="J11" s="19"/>
      <c r="K11" s="19"/>
      <c r="L11" s="19"/>
      <c r="M11" s="19"/>
      <c r="N11" s="19"/>
      <c r="O11" s="19"/>
      <c r="P11" s="19">
        <v>26760.7</v>
      </c>
      <c r="Q11" s="19"/>
      <c r="R11" s="19">
        <v>1149.5</v>
      </c>
      <c r="S11" s="16"/>
      <c r="T11" s="19"/>
      <c r="U11" s="36"/>
      <c r="V11" s="6"/>
      <c r="W11" s="6"/>
    </row>
    <row r="12" spans="1:23" ht="15.75" customHeight="1" x14ac:dyDescent="0.25">
      <c r="A12" s="14" t="s">
        <v>26</v>
      </c>
      <c r="B12" s="20">
        <v>150465.70000000001</v>
      </c>
      <c r="C12" s="16">
        <v>40839.699999999997</v>
      </c>
      <c r="D12" s="21">
        <v>5446.7</v>
      </c>
      <c r="E12" s="19">
        <v>1238.4000000000001</v>
      </c>
      <c r="F12" s="21">
        <v>9344.9</v>
      </c>
      <c r="G12" s="21">
        <v>20.399999999999999</v>
      </c>
      <c r="H12" s="21">
        <v>13937.9</v>
      </c>
      <c r="I12" s="21">
        <v>1401.6</v>
      </c>
      <c r="J12" s="21">
        <v>44</v>
      </c>
      <c r="K12" s="21">
        <v>933</v>
      </c>
      <c r="L12" s="21">
        <v>3.1</v>
      </c>
      <c r="M12" s="21"/>
      <c r="N12" s="21">
        <v>17</v>
      </c>
      <c r="O12" s="21">
        <v>62.5</v>
      </c>
      <c r="P12" s="21">
        <v>5520.7</v>
      </c>
      <c r="Q12" s="21"/>
      <c r="R12" s="21">
        <v>2265.6999999999998</v>
      </c>
      <c r="S12" s="21">
        <v>603.79999999999995</v>
      </c>
      <c r="T12" s="21"/>
      <c r="U12" s="36"/>
      <c r="V12" s="7"/>
      <c r="W12" s="6"/>
    </row>
    <row r="13" spans="1:23" ht="15" customHeight="1" x14ac:dyDescent="0.25">
      <c r="A13" s="14" t="s">
        <v>27</v>
      </c>
      <c r="B13" s="20">
        <v>16703.400000000001</v>
      </c>
      <c r="C13" s="16">
        <v>8010.8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8010.8</v>
      </c>
      <c r="U13" s="36"/>
      <c r="V13" s="7"/>
      <c r="W13" s="7"/>
    </row>
    <row r="14" spans="1:23" ht="31.5" customHeight="1" x14ac:dyDescent="0.25">
      <c r="A14" s="14" t="s">
        <v>28</v>
      </c>
      <c r="B14" s="20">
        <v>58710.3</v>
      </c>
      <c r="C14" s="16">
        <v>31674.9</v>
      </c>
      <c r="D14" s="21"/>
      <c r="E14" s="21"/>
      <c r="F14" s="21">
        <v>5942.7</v>
      </c>
      <c r="G14" s="21">
        <v>2253.8000000000002</v>
      </c>
      <c r="H14" s="21">
        <v>1808.8</v>
      </c>
      <c r="I14" s="21">
        <v>4</v>
      </c>
      <c r="J14" s="21"/>
      <c r="K14" s="21"/>
      <c r="L14" s="21"/>
      <c r="M14" s="21"/>
      <c r="N14" s="21"/>
      <c r="O14" s="21"/>
      <c r="P14" s="21">
        <v>1935.2</v>
      </c>
      <c r="Q14" s="21"/>
      <c r="R14" s="21"/>
      <c r="S14" s="21"/>
      <c r="T14" s="21">
        <v>19730.400000000001</v>
      </c>
      <c r="U14" s="36"/>
      <c r="V14" s="7"/>
      <c r="W14" s="7"/>
    </row>
    <row r="15" spans="1:23" ht="16.5" customHeight="1" x14ac:dyDescent="0.25">
      <c r="A15" s="14" t="s">
        <v>29</v>
      </c>
      <c r="B15" s="20">
        <v>3606.8</v>
      </c>
      <c r="C15" s="16">
        <v>834.4</v>
      </c>
      <c r="D15" s="21">
        <v>180.6</v>
      </c>
      <c r="E15" s="21">
        <v>39</v>
      </c>
      <c r="F15" s="21">
        <v>399.4</v>
      </c>
      <c r="G15" s="21"/>
      <c r="H15" s="21"/>
      <c r="I15" s="21">
        <v>19</v>
      </c>
      <c r="J15" s="21"/>
      <c r="K15" s="21">
        <v>0.5</v>
      </c>
      <c r="L15" s="21"/>
      <c r="M15" s="21"/>
      <c r="N15" s="21"/>
      <c r="O15" s="21">
        <v>3.6</v>
      </c>
      <c r="P15" s="21">
        <v>192.3</v>
      </c>
      <c r="Q15" s="21"/>
      <c r="R15" s="21"/>
      <c r="S15" s="21"/>
      <c r="T15" s="21"/>
      <c r="U15" s="36"/>
      <c r="V15" s="7"/>
      <c r="W15" s="7"/>
    </row>
    <row r="16" spans="1:23" ht="15" customHeight="1" x14ac:dyDescent="0.25">
      <c r="A16" s="14" t="s">
        <v>30</v>
      </c>
      <c r="B16" s="20">
        <v>8789.2000000000007</v>
      </c>
      <c r="C16" s="20">
        <v>3394.4</v>
      </c>
      <c r="D16" s="21">
        <v>600</v>
      </c>
      <c r="E16" s="21">
        <v>126.4</v>
      </c>
      <c r="F16" s="21">
        <v>310.3</v>
      </c>
      <c r="G16" s="21">
        <v>1.6</v>
      </c>
      <c r="H16" s="21"/>
      <c r="I16" s="21">
        <v>51.7</v>
      </c>
      <c r="J16" s="21">
        <v>9.1999999999999993</v>
      </c>
      <c r="K16" s="21">
        <v>1.4</v>
      </c>
      <c r="L16" s="21">
        <v>106.7</v>
      </c>
      <c r="M16" s="21"/>
      <c r="N16" s="21"/>
      <c r="O16" s="21">
        <v>1</v>
      </c>
      <c r="P16" s="21">
        <v>276</v>
      </c>
      <c r="Q16" s="21"/>
      <c r="R16" s="21">
        <v>1910.1</v>
      </c>
      <c r="S16" s="21"/>
      <c r="T16" s="21"/>
      <c r="U16" s="36"/>
      <c r="V16" s="7"/>
      <c r="W16" s="7"/>
    </row>
    <row r="17" spans="1:23" ht="16.5" customHeight="1" x14ac:dyDescent="0.25">
      <c r="A17" s="14" t="s">
        <v>31</v>
      </c>
      <c r="B17" s="20">
        <v>48200.1</v>
      </c>
      <c r="C17" s="16">
        <v>7247.2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7247.2</v>
      </c>
      <c r="S17" s="21"/>
      <c r="T17" s="21"/>
      <c r="U17" s="36"/>
      <c r="V17" s="7"/>
      <c r="W17" s="7"/>
    </row>
    <row r="18" spans="1:23" ht="15" customHeight="1" x14ac:dyDescent="0.25">
      <c r="A18" s="14" t="s">
        <v>32</v>
      </c>
      <c r="B18" s="22">
        <v>472190.4</v>
      </c>
      <c r="C18" s="16">
        <v>53626</v>
      </c>
      <c r="D18" s="21"/>
      <c r="E18" s="21"/>
      <c r="F18" s="21">
        <v>252.6</v>
      </c>
      <c r="G18" s="21"/>
      <c r="H18" s="21"/>
      <c r="I18" s="21">
        <v>1497.3</v>
      </c>
      <c r="J18" s="21"/>
      <c r="K18" s="21"/>
      <c r="L18" s="21">
        <v>707.9</v>
      </c>
      <c r="M18" s="21">
        <v>636.5</v>
      </c>
      <c r="N18" s="21"/>
      <c r="O18" s="21"/>
      <c r="P18" s="21"/>
      <c r="Q18" s="21">
        <v>802.2</v>
      </c>
      <c r="R18" s="21">
        <v>45.2</v>
      </c>
      <c r="S18" s="21">
        <v>2785.5</v>
      </c>
      <c r="T18" s="21">
        <v>46898.8</v>
      </c>
      <c r="U18" s="36"/>
      <c r="V18" s="7"/>
      <c r="W18" s="7"/>
    </row>
    <row r="19" spans="1:23" ht="18.75" customHeight="1" thickBot="1" x14ac:dyDescent="0.3">
      <c r="A19" s="8" t="s">
        <v>33</v>
      </c>
      <c r="B19" s="23">
        <v>90823.6</v>
      </c>
      <c r="C19" s="16">
        <v>8808.9</v>
      </c>
      <c r="D19" s="24"/>
      <c r="E19" s="24"/>
      <c r="F19" s="24"/>
      <c r="G19" s="24"/>
      <c r="H19" s="24"/>
      <c r="I19" s="24">
        <v>38.1</v>
      </c>
      <c r="J19" s="24"/>
      <c r="K19" s="24"/>
      <c r="L19" s="24"/>
      <c r="M19" s="24"/>
      <c r="N19" s="24"/>
      <c r="O19" s="24"/>
      <c r="P19" s="24">
        <v>8808.7999999999993</v>
      </c>
      <c r="Q19" s="24"/>
      <c r="R19" s="24"/>
      <c r="S19" s="24"/>
      <c r="T19" s="24"/>
      <c r="U19" s="37">
        <v>-38</v>
      </c>
      <c r="V19" s="7"/>
      <c r="W19" s="7"/>
    </row>
    <row r="20" spans="1:23" x14ac:dyDescent="0.25">
      <c r="A20" s="25"/>
      <c r="B20" s="26"/>
      <c r="C20" s="27"/>
      <c r="D20" s="43"/>
      <c r="E20" s="44"/>
      <c r="F20" s="45"/>
      <c r="G20" s="44"/>
      <c r="H20" s="44"/>
      <c r="I20" s="45"/>
      <c r="J20" s="44"/>
      <c r="K20" s="45"/>
      <c r="L20" s="42"/>
      <c r="M20" s="45"/>
      <c r="N20" s="45"/>
      <c r="O20" s="45"/>
      <c r="P20" s="42"/>
      <c r="Q20" s="41"/>
      <c r="R20" s="42"/>
      <c r="S20" s="44"/>
      <c r="T20" s="46"/>
      <c r="U20" s="41"/>
    </row>
    <row r="21" spans="1:23" x14ac:dyDescent="0.25">
      <c r="P21" s="28"/>
      <c r="R21" s="28"/>
      <c r="T21" s="28"/>
    </row>
    <row r="22" spans="1:23" x14ac:dyDescent="0.25">
      <c r="A22" s="40" t="s">
        <v>34</v>
      </c>
      <c r="B22" s="29"/>
      <c r="C22" s="30"/>
      <c r="D22" s="31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0" t="s">
        <v>35</v>
      </c>
      <c r="Q22" s="30"/>
      <c r="R22" s="30"/>
      <c r="T22" s="28"/>
    </row>
    <row r="23" spans="1:23" x14ac:dyDescent="0.25">
      <c r="A23" s="32"/>
      <c r="B23" s="32"/>
      <c r="M23" s="11"/>
      <c r="N23" s="11"/>
      <c r="O23" s="11"/>
    </row>
    <row r="26" spans="1:23" x14ac:dyDescent="0.25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2023-07-19T07:55:44Z</cp:lastPrinted>
  <dcterms:created xsi:type="dcterms:W3CDTF">2021-02-10T13:58:24Z</dcterms:created>
  <dcterms:modified xsi:type="dcterms:W3CDTF">2023-07-19T07:55:50Z</dcterms:modified>
</cp:coreProperties>
</file>