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Додатки виконком\Dod_3_15_do_zv\2026\ІІ КВАРТАЛ\"/>
    </mc:Choice>
  </mc:AlternateContent>
  <bookViews>
    <workbookView xWindow="0" yWindow="0" windowWidth="28800" windowHeight="10230"/>
  </bookViews>
  <sheets>
    <sheet name="d-7" sheetId="1" r:id="rId1"/>
  </sheets>
  <definedNames>
    <definedName name="Z_A40B1B0D_E6BF_4DEB_9E12_0B4228F21BD9_.wvu.PrintArea" localSheetId="0" hidden="1">'d-7'!$A$1:$D$37</definedName>
    <definedName name="_xlnm.Print_Area" localSheetId="0">'d-7'!$A$1:$D$37</definedName>
  </definedNames>
  <calcPr calcId="162913"/>
</workbook>
</file>

<file path=xl/calcChain.xml><?xml version="1.0" encoding="utf-8"?>
<calcChain xmlns="http://schemas.openxmlformats.org/spreadsheetml/2006/main">
  <c r="C14" i="1" l="1"/>
  <c r="B14" i="1"/>
  <c r="D28" i="1" l="1"/>
  <c r="C13" i="1"/>
  <c r="B13" i="1"/>
  <c r="D21" i="1" l="1"/>
  <c r="D22" i="1"/>
  <c r="D23" i="1"/>
  <c r="D25" i="1"/>
  <c r="D27" i="1" l="1"/>
  <c r="D24" i="1" l="1"/>
  <c r="D26" i="1" l="1"/>
  <c r="D20" i="1"/>
  <c r="D19" i="1"/>
  <c r="D18" i="1"/>
  <c r="D17" i="1"/>
  <c r="D16" i="1"/>
  <c r="D15" i="1"/>
  <c r="D14" i="1"/>
  <c r="D13" i="1"/>
</calcChain>
</file>

<file path=xl/sharedStrings.xml><?xml version="1.0" encoding="utf-8"?>
<sst xmlns="http://schemas.openxmlformats.org/spreadsheetml/2006/main" count="29" uniqueCount="28">
  <si>
    <t>Додаток 7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</si>
  <si>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</si>
  <si>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</si>
  <si>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</si>
  <si>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</si>
  <si>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</si>
  <si>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</si>
  <si>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</si>
  <si>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</si>
  <si>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</si>
  <si>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</si>
  <si>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</si>
  <si>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</si>
  <si>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</si>
  <si>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</si>
  <si>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</si>
  <si>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</si>
  <si>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</si>
  <si>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</si>
  <si>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</si>
  <si>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</si>
  <si>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</si>
  <si>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</si>
  <si>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Реалізація державних та місцевих житлових програм</t>
  </si>
  <si>
    <t>Експлуатація і технічне обслуговування житлового фонду</t>
  </si>
  <si>
    <t>Уточнений план на  2026 рік</t>
  </si>
  <si>
    <t>за 1 півріччя 2026 року по загальному фонду</t>
  </si>
  <si>
    <t>Фактично  використано за 1 півріччя 2026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</si>
</sst>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wrapText="1" shrinkToFit="1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showRuler="0" view="pageBreakPreview" topLeftCell="A7" zoomScaleSheetLayoutView="100" workbookViewId="0">
      <selection activeCell="B19" sqref="B19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/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1</v>
      </c>
      <c r="B6" s="2"/>
      <c r="C6" s="3"/>
      <c r="D6" s="3"/>
    </row>
    <row r="7" spans="1:4" ht="18.75" x14ac:dyDescent="0.3">
      <c r="A7" s="4" t="s">
        <v>17</v>
      </c>
      <c r="B7" s="3"/>
      <c r="C7" s="3"/>
      <c r="D7" s="3"/>
    </row>
    <row r="8" spans="1:4" ht="18.75" x14ac:dyDescent="0.3">
      <c r="A8" s="4" t="s">
        <v>18</v>
      </c>
      <c r="B8" s="3"/>
      <c r="C8" s="3"/>
      <c r="D8" s="3"/>
    </row>
    <row r="9" spans="1:4" ht="18.75" customHeight="1" x14ac:dyDescent="0.25">
      <c r="A9" s="42" t="s">
        <v>26</v>
      </c>
      <c r="B9" s="42"/>
      <c r="C9" s="42"/>
      <c r="D9" s="42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2</v>
      </c>
    </row>
    <row r="12" spans="1:4" ht="63" x14ac:dyDescent="0.25">
      <c r="A12" s="11" t="s">
        <v>3</v>
      </c>
      <c r="B12" s="12" t="s">
        <v>25</v>
      </c>
      <c r="C12" s="12" t="s">
        <v>27</v>
      </c>
      <c r="D12" s="13" t="s">
        <v>4</v>
      </c>
    </row>
    <row r="13" spans="1:4" x14ac:dyDescent="0.25">
      <c r="A13" s="14" t="s">
        <v>5</v>
      </c>
      <c r="B13" s="15">
        <f>B14+B23+B24+B25+B26+B27+B28</f>
        <v>663238.79999999993</v>
      </c>
      <c r="C13" s="15">
        <f>C14+C23+C24+C25+C26+C27+C28</f>
        <v>345354.5</v>
      </c>
      <c r="D13" s="16">
        <f t="shared" ref="D13:D23" si="0">C13/B13*100</f>
        <v>52.070913221602844</v>
      </c>
    </row>
    <row r="14" spans="1:4" ht="31.15" customHeight="1" x14ac:dyDescent="0.25">
      <c r="A14" s="17" t="s">
        <v>16</v>
      </c>
      <c r="B14" s="15">
        <f>B15+B16+B17+B18+B19+B20</f>
        <v>483011.5</v>
      </c>
      <c r="C14" s="15">
        <f>C15+C16+C17+C18+C19+C20</f>
        <v>246253.2</v>
      </c>
      <c r="D14" s="16">
        <f t="shared" si="0"/>
        <v>50.982885500655783</v>
      </c>
    </row>
    <row r="15" spans="1:4" x14ac:dyDescent="0.25">
      <c r="A15" s="18" t="s">
        <v>6</v>
      </c>
      <c r="B15" s="19">
        <v>57120</v>
      </c>
      <c r="C15" s="19">
        <v>28124</v>
      </c>
      <c r="D15" s="20">
        <f t="shared" si="0"/>
        <v>49.236694677871149</v>
      </c>
    </row>
    <row r="16" spans="1:4" x14ac:dyDescent="0.25">
      <c r="A16" s="18" t="s">
        <v>7</v>
      </c>
      <c r="B16" s="19">
        <v>10050</v>
      </c>
      <c r="C16" s="19">
        <v>3003.7</v>
      </c>
      <c r="D16" s="20">
        <f t="shared" si="0"/>
        <v>29.887562189054723</v>
      </c>
    </row>
    <row r="17" spans="1:6" x14ac:dyDescent="0.25">
      <c r="A17" s="21" t="s">
        <v>8</v>
      </c>
      <c r="B17" s="22">
        <v>14750</v>
      </c>
      <c r="C17" s="22">
        <v>8060</v>
      </c>
      <c r="D17" s="20">
        <f t="shared" si="0"/>
        <v>54.644067796610173</v>
      </c>
    </row>
    <row r="18" spans="1:6" x14ac:dyDescent="0.25">
      <c r="A18" s="23" t="s">
        <v>9</v>
      </c>
      <c r="B18" s="22">
        <v>134821.70000000001</v>
      </c>
      <c r="C18" s="22">
        <v>104929.60000000001</v>
      </c>
      <c r="D18" s="20">
        <f t="shared" si="0"/>
        <v>77.828420795762099</v>
      </c>
    </row>
    <row r="19" spans="1:6" x14ac:dyDescent="0.25">
      <c r="A19" s="23" t="s">
        <v>10</v>
      </c>
      <c r="B19" s="22">
        <v>100196</v>
      </c>
      <c r="C19" s="22">
        <v>59891.6</v>
      </c>
      <c r="D19" s="20">
        <f t="shared" si="0"/>
        <v>59.774442093496752</v>
      </c>
    </row>
    <row r="20" spans="1:6" x14ac:dyDescent="0.25">
      <c r="A20" s="23" t="s">
        <v>11</v>
      </c>
      <c r="B20" s="22">
        <v>166073.79999999999</v>
      </c>
      <c r="C20" s="22">
        <v>42244.3</v>
      </c>
      <c r="D20" s="20">
        <f t="shared" si="0"/>
        <v>25.437064726645627</v>
      </c>
      <c r="F20" t="s">
        <v>12</v>
      </c>
    </row>
    <row r="21" spans="1:6" ht="42" hidden="1" customHeight="1" x14ac:dyDescent="0.25">
      <c r="A21" s="35" t="s">
        <v>22</v>
      </c>
      <c r="B21" s="24"/>
      <c r="C21" s="24"/>
      <c r="D21" s="20" t="e">
        <f t="shared" si="0"/>
        <v>#DIV/0!</v>
      </c>
    </row>
    <row r="22" spans="1:6" ht="46.5" hidden="1" customHeight="1" x14ac:dyDescent="0.25">
      <c r="A22" s="25" t="s">
        <v>13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24</v>
      </c>
      <c r="B23" s="24">
        <v>24300</v>
      </c>
      <c r="C23" s="24">
        <v>3407.7</v>
      </c>
      <c r="D23" s="20">
        <f t="shared" si="0"/>
        <v>14.023456790123456</v>
      </c>
    </row>
    <row r="24" spans="1:6" ht="46.5" customHeight="1" x14ac:dyDescent="0.25">
      <c r="A24" s="25" t="s">
        <v>19</v>
      </c>
      <c r="B24" s="24">
        <v>100000</v>
      </c>
      <c r="C24" s="24">
        <v>73100</v>
      </c>
      <c r="D24" s="20">
        <f>C24/B24*100</f>
        <v>73.099999999999994</v>
      </c>
    </row>
    <row r="25" spans="1:6" ht="29.25" customHeight="1" x14ac:dyDescent="0.25">
      <c r="A25" s="25" t="s">
        <v>20</v>
      </c>
      <c r="B25" s="24">
        <v>827.6</v>
      </c>
      <c r="C25" s="26">
        <v>128.4</v>
      </c>
      <c r="D25" s="16">
        <f>C25/B25*100</f>
        <v>15.514741420976316</v>
      </c>
    </row>
    <row r="26" spans="1:6" ht="26.25" x14ac:dyDescent="0.25">
      <c r="A26" s="27" t="s">
        <v>21</v>
      </c>
      <c r="B26" s="28">
        <v>50230</v>
      </c>
      <c r="C26" s="29">
        <v>20201</v>
      </c>
      <c r="D26" s="29">
        <f>C26/B26*100</f>
        <v>40.217001791757909</v>
      </c>
    </row>
    <row r="27" spans="1:6" ht="26.25" x14ac:dyDescent="0.25">
      <c r="A27" s="27" t="s">
        <v>23</v>
      </c>
      <c r="B27" s="28">
        <v>4219</v>
      </c>
      <c r="C27" s="29">
        <v>1811.6</v>
      </c>
      <c r="D27" s="29">
        <f>C27/B27*100</f>
        <v>42.939085091253851</v>
      </c>
    </row>
    <row r="28" spans="1:6" ht="63" x14ac:dyDescent="0.25">
      <c r="A28" s="36" t="s">
        <v>13</v>
      </c>
      <c r="B28" s="37">
        <v>650.70000000000005</v>
      </c>
      <c r="C28" s="38">
        <v>452.6</v>
      </c>
      <c r="D28" s="29">
        <f t="shared" ref="D28" si="1">C28/B28*100</f>
        <v>69.555862916858771</v>
      </c>
    </row>
    <row r="29" spans="1:6" x14ac:dyDescent="0.25">
      <c r="A29" s="30"/>
      <c r="B29" s="39"/>
      <c r="C29" s="40"/>
      <c r="D29" s="41"/>
    </row>
    <row r="30" spans="1:6" x14ac:dyDescent="0.25">
      <c r="A30" s="30"/>
      <c r="B30" s="39"/>
      <c r="C30" s="40"/>
      <c r="D30" s="41"/>
    </row>
    <row r="31" spans="1:6" x14ac:dyDescent="0.25">
      <c r="A31" s="31" t="s">
        <v>14</v>
      </c>
      <c r="B31" s="31"/>
      <c r="C31" s="7" t="s">
        <v>15</v>
      </c>
      <c r="D31" s="41"/>
    </row>
    <row r="32" spans="1:6" x14ac:dyDescent="0.25">
      <c r="A32" s="31"/>
      <c r="B32" s="31"/>
      <c r="C32" s="8"/>
      <c r="D32" s="9"/>
    </row>
    <row r="33" spans="1:4" ht="15.75" customHeight="1" x14ac:dyDescent="0.25">
      <c r="A33" s="32"/>
    </row>
    <row r="34" spans="1:4" x14ac:dyDescent="0.25">
      <c r="A34" s="32"/>
    </row>
    <row r="35" spans="1:4" ht="20.25" x14ac:dyDescent="0.3">
      <c r="B35" s="33"/>
      <c r="C35" s="33"/>
      <c r="D35" s="33"/>
    </row>
    <row r="37" spans="1:4" ht="18.75" x14ac:dyDescent="0.3">
      <c r="A37" s="34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Vipi24</cp:lastModifiedBy>
  <cp:lastPrinted>2026-07-08T09:23:53Z</cp:lastPrinted>
  <dcterms:created xsi:type="dcterms:W3CDTF">2021-02-10T13:54:56Z</dcterms:created>
  <dcterms:modified xsi:type="dcterms:W3CDTF">2026-07-21T07:47:45Z</dcterms:modified>
</cp:coreProperties>
</file>