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800" windowHeight="12330"/>
  </bookViews>
  <sheets>
    <sheet name="d-5" sheetId="1" r:id="rId1"/>
  </sheets>
  <definedNames>
    <definedName name="Z_05547273_F21D_45AD_8326_53CA31686468_.wvu.Rows" localSheetId="0" hidden="1">'d-5'!#REF!,'d-5'!$36:$36</definedName>
    <definedName name="Z_2247399C_88EE_4E6B_ACAD_924BC81A752D_.wvu.Rows" localSheetId="0" hidden="1">'d-5'!#REF!,'d-5'!#REF!</definedName>
    <definedName name="Z_29F2A9C4_5EFD_4FDF_A773_138077B9B77A_.wvu.Rows" localSheetId="0" hidden="1">'d-5'!#REF!,'d-5'!$36:$36</definedName>
    <definedName name="Z_578E53CF_8538_4FC0_AF0D_A71E8546423D_.wvu.Rows" localSheetId="0" hidden="1">'d-5'!#REF!,'d-5'!$36:$36</definedName>
    <definedName name="Z_8D009444_944E_4AE6_B124_72B770E7B72F_.wvu.Rows" localSheetId="0" hidden="1">'d-5'!#REF!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1" l="1"/>
  <c r="D36" i="1"/>
  <c r="D37" i="1"/>
  <c r="D35" i="1"/>
  <c r="D33" i="1" l="1"/>
  <c r="C23" i="1"/>
  <c r="B23" i="1"/>
  <c r="E30" i="1"/>
  <c r="E31" i="1"/>
  <c r="E32" i="1"/>
  <c r="D30" i="1"/>
  <c r="D31" i="1"/>
  <c r="D32" i="1"/>
  <c r="C15" i="1"/>
  <c r="B15" i="1"/>
  <c r="E21" i="1"/>
  <c r="D21" i="1"/>
  <c r="D22" i="1"/>
  <c r="C11" i="1" l="1"/>
  <c r="B11" i="1"/>
  <c r="E37" i="1"/>
  <c r="E35" i="1"/>
  <c r="E22" i="1"/>
  <c r="E33" i="1"/>
  <c r="E20" i="1"/>
  <c r="E25" i="1"/>
  <c r="D34" i="1"/>
  <c r="D29" i="1"/>
  <c r="D28" i="1"/>
  <c r="D27" i="1"/>
  <c r="D26" i="1"/>
  <c r="D25" i="1"/>
  <c r="D20" i="1"/>
  <c r="D19" i="1"/>
  <c r="D18" i="1"/>
  <c r="D17" i="1"/>
  <c r="D14" i="1"/>
  <c r="D13" i="1"/>
  <c r="E28" i="1" l="1"/>
  <c r="D23" i="1"/>
  <c r="D15" i="1"/>
  <c r="E26" i="1" l="1"/>
  <c r="E24" i="1"/>
  <c r="E19" i="1"/>
  <c r="E17" i="1"/>
  <c r="E14" i="1"/>
  <c r="E23" i="1"/>
  <c r="E34" i="1"/>
  <c r="E29" i="1"/>
  <c r="E27" i="1"/>
  <c r="E18" i="1"/>
  <c r="E15" i="1"/>
  <c r="E13" i="1"/>
  <c r="D11" i="1"/>
  <c r="E11" i="1" l="1"/>
</calcChain>
</file>

<file path=xl/sharedStrings.xml><?xml version="1.0" encoding="utf-8"?>
<sst xmlns="http://schemas.openxmlformats.org/spreadsheetml/2006/main" count="39" uniqueCount="38">
  <si>
    <t>Додаток  5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</si>
  <si>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</si>
  <si>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</si>
  <si>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</si>
  <si>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</si>
  <si>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</si>
  <si>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</si>
  <si>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</si>
  <si>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</si>
  <si>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</si>
  <si>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</si>
  <si>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</si>
  <si>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</si>
  <si>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</si>
  <si>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</si>
  <si>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</si>
  <si>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</si>
  <si>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</si>
  <si>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</si>
  <si>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</si>
  <si>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</si>
  <si>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</si>
  <si>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</si>
  <si>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</si>
  <si>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</si>
  <si>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</si>
  <si>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</si>
  <si>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</si>
  <si>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</si>
  <si>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</si>
  <si>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>Видатки на відрядження</t>
  </si>
  <si>
    <t>Інші поточні видатки</t>
  </si>
  <si>
    <t xml:space="preserve"> -оплата енергосервісу</t>
  </si>
  <si>
    <t>Окремі заходи по реалізації державних (регіональних) програм</t>
  </si>
  <si>
    <t>Капітальні трансферти</t>
  </si>
  <si>
    <t xml:space="preserve"> Уточнений план на  2026 рік</t>
  </si>
  <si>
    <t>Фактично  використано за І півріччя 2026 року</t>
  </si>
  <si>
    <t xml:space="preserve">  за І півріччя 2026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</si>
</sst>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6" fillId="0" borderId="2" xfId="0" applyNumberFormat="1" applyFont="1" applyBorder="1" applyAlignment="1" applyProtection="1">
      <alignment horizontal="center" vertical="center"/>
      <protection locked="0"/>
    </xf>
    <xf numFmtId="165" fontId="6" fillId="0" borderId="2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top" wrapText="1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165" fontId="5" fillId="0" borderId="2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showRuler="0" view="pageBreakPreview" zoomScaleSheetLayoutView="100" workbookViewId="0">
      <selection activeCell="B11" sqref="B11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2.3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/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5" t="s">
        <v>1</v>
      </c>
      <c r="B6" s="25"/>
      <c r="C6" s="25"/>
      <c r="D6" s="25"/>
      <c r="E6" s="25"/>
      <c r="F6" s="4"/>
    </row>
    <row r="7" spans="1:6" ht="18.75" customHeight="1" x14ac:dyDescent="0.25">
      <c r="A7" s="26" t="s">
        <v>2</v>
      </c>
      <c r="B7" s="26"/>
      <c r="C7" s="26"/>
      <c r="D7" s="26"/>
      <c r="E7" s="26"/>
      <c r="F7" s="5"/>
    </row>
    <row r="8" spans="1:6" ht="23.25" customHeight="1" x14ac:dyDescent="0.25">
      <c r="A8" s="27" t="s">
        <v>37</v>
      </c>
      <c r="B8" s="27"/>
      <c r="C8" s="27"/>
      <c r="D8" s="27"/>
      <c r="E8" s="27"/>
      <c r="F8" s="6"/>
    </row>
    <row r="9" spans="1:6" x14ac:dyDescent="0.25">
      <c r="E9" s="12" t="s">
        <v>3</v>
      </c>
    </row>
    <row r="10" spans="1:6" ht="84" customHeight="1" x14ac:dyDescent="0.25">
      <c r="A10" s="21" t="s">
        <v>4</v>
      </c>
      <c r="B10" s="21" t="s">
        <v>35</v>
      </c>
      <c r="C10" s="21" t="s">
        <v>36</v>
      </c>
      <c r="D10" s="21" t="s">
        <v>5</v>
      </c>
      <c r="E10" s="21" t="s">
        <v>6</v>
      </c>
      <c r="F10" s="7"/>
    </row>
    <row r="11" spans="1:6" x14ac:dyDescent="0.25">
      <c r="A11" s="22" t="s">
        <v>7</v>
      </c>
      <c r="B11" s="15">
        <f>B13+B14+B15+B23+B30+B34+B36+B35+B31+B33+B37</f>
        <v>172552.79999999996</v>
      </c>
      <c r="C11" s="15">
        <f>C13+C14+C15+C23+C30+C34+C36+C35+C31+C33+C37</f>
        <v>84187.999999999985</v>
      </c>
      <c r="D11" s="15">
        <f>C11/B11*100</f>
        <v>48.789703789216986</v>
      </c>
      <c r="E11" s="16">
        <f>E13+E14+E15+E23+E33+E34+E35</f>
        <v>87.646220363947378</v>
      </c>
      <c r="F11" s="8"/>
    </row>
    <row r="12" spans="1:6" x14ac:dyDescent="0.25">
      <c r="A12" s="23" t="s">
        <v>8</v>
      </c>
      <c r="B12" s="18"/>
      <c r="C12" s="18"/>
      <c r="D12" s="15"/>
      <c r="E12" s="19"/>
      <c r="F12" s="9"/>
    </row>
    <row r="13" spans="1:6" ht="31.5" x14ac:dyDescent="0.25">
      <c r="A13" s="23" t="s">
        <v>9</v>
      </c>
      <c r="B13" s="18">
        <v>14674.1</v>
      </c>
      <c r="C13" s="18">
        <v>8069.6</v>
      </c>
      <c r="D13" s="15">
        <f t="shared" ref="D13:D34" si="0">C13/B13*100</f>
        <v>54.992128989171398</v>
      </c>
      <c r="E13" s="19">
        <f>C13/C11*100</f>
        <v>9.5852140447569756</v>
      </c>
      <c r="F13" s="9"/>
    </row>
    <row r="14" spans="1:6" x14ac:dyDescent="0.25">
      <c r="A14" s="23" t="s">
        <v>10</v>
      </c>
      <c r="B14" s="18">
        <v>3317.5</v>
      </c>
      <c r="C14" s="18">
        <v>1751.1</v>
      </c>
      <c r="D14" s="15">
        <f t="shared" si="0"/>
        <v>52.783722682743026</v>
      </c>
      <c r="E14" s="19">
        <f>C14/C11*100</f>
        <v>2.0799876466954914</v>
      </c>
      <c r="F14" s="9"/>
    </row>
    <row r="15" spans="1:6" ht="31.5" x14ac:dyDescent="0.25">
      <c r="A15" s="23" t="s">
        <v>11</v>
      </c>
      <c r="B15" s="18">
        <f>B17+B18+B19+B20+B21+B22</f>
        <v>28275.600000000002</v>
      </c>
      <c r="C15" s="18">
        <f>C17+C18+C19+C20+C21+C22</f>
        <v>10048.800000000001</v>
      </c>
      <c r="D15" s="15">
        <f t="shared" si="0"/>
        <v>35.53876840809744</v>
      </c>
      <c r="E15" s="19">
        <f>C15/C11*100</f>
        <v>11.93614291823063</v>
      </c>
      <c r="F15" s="9"/>
    </row>
    <row r="16" spans="1:6" x14ac:dyDescent="0.25">
      <c r="A16" s="23" t="s">
        <v>12</v>
      </c>
      <c r="B16" s="18"/>
      <c r="C16" s="18"/>
      <c r="D16" s="15"/>
      <c r="E16" s="19"/>
      <c r="F16" s="9"/>
    </row>
    <row r="17" spans="1:6" ht="63" x14ac:dyDescent="0.25">
      <c r="A17" s="24" t="s">
        <v>13</v>
      </c>
      <c r="B17" s="18">
        <v>223</v>
      </c>
      <c r="C17" s="18">
        <v>28.2</v>
      </c>
      <c r="D17" s="15">
        <f t="shared" si="0"/>
        <v>12.645739910313903</v>
      </c>
      <c r="E17" s="19">
        <f>C17/C11*100</f>
        <v>3.3496460303131088E-2</v>
      </c>
      <c r="F17" s="9"/>
    </row>
    <row r="18" spans="1:6" ht="31.5" x14ac:dyDescent="0.25">
      <c r="A18" s="24" t="s">
        <v>14</v>
      </c>
      <c r="B18" s="18">
        <v>22564.2</v>
      </c>
      <c r="C18" s="18">
        <v>9607.4</v>
      </c>
      <c r="D18" s="15">
        <f t="shared" si="0"/>
        <v>42.578066140168936</v>
      </c>
      <c r="E18" s="19">
        <f>C18/C11*100</f>
        <v>11.41184016724474</v>
      </c>
      <c r="F18" s="9"/>
    </row>
    <row r="19" spans="1:6" x14ac:dyDescent="0.25">
      <c r="A19" s="24" t="s">
        <v>15</v>
      </c>
      <c r="B19" s="18">
        <v>639.9</v>
      </c>
      <c r="C19" s="18">
        <v>152.5</v>
      </c>
      <c r="D19" s="15">
        <f t="shared" si="0"/>
        <v>23.831848726363493</v>
      </c>
      <c r="E19" s="19">
        <f>C19/C11*100</f>
        <v>0.18114220553998198</v>
      </c>
      <c r="F19" s="9"/>
    </row>
    <row r="20" spans="1:6" ht="31.5" x14ac:dyDescent="0.25">
      <c r="A20" s="24" t="s">
        <v>16</v>
      </c>
      <c r="B20" s="18">
        <v>4776.5</v>
      </c>
      <c r="C20" s="18">
        <v>260.7</v>
      </c>
      <c r="D20" s="15">
        <f t="shared" si="0"/>
        <v>5.4579713179106033</v>
      </c>
      <c r="E20" s="19">
        <f>C20/C11*100</f>
        <v>0.30966408514277571</v>
      </c>
      <c r="F20" s="9"/>
    </row>
    <row r="21" spans="1:6" hidden="1" x14ac:dyDescent="0.25">
      <c r="A21" s="24" t="s">
        <v>30</v>
      </c>
      <c r="B21" s="18"/>
      <c r="C21" s="18"/>
      <c r="D21" s="15" t="e">
        <f t="shared" si="0"/>
        <v>#DIV/0!</v>
      </c>
      <c r="E21" s="19" t="e">
        <f t="shared" ref="E21" si="1">C21/C12*100</f>
        <v>#DIV/0!</v>
      </c>
      <c r="F21" s="9"/>
    </row>
    <row r="22" spans="1:6" x14ac:dyDescent="0.25">
      <c r="A22" s="24" t="s">
        <v>30</v>
      </c>
      <c r="B22" s="18">
        <v>72</v>
      </c>
      <c r="C22" s="18">
        <v>0</v>
      </c>
      <c r="D22" s="15">
        <f t="shared" si="0"/>
        <v>0</v>
      </c>
      <c r="E22" s="19">
        <f>C22/C11*100</f>
        <v>0</v>
      </c>
      <c r="F22" s="9"/>
    </row>
    <row r="23" spans="1:6" ht="31.5" x14ac:dyDescent="0.25">
      <c r="A23" s="23" t="s">
        <v>17</v>
      </c>
      <c r="B23" s="18">
        <f>B25+B26+B27+B29+B28+B32</f>
        <v>75710.499999999985</v>
      </c>
      <c r="C23" s="18">
        <f>C25+C26+C27+C29+C28+C32</f>
        <v>43939.1</v>
      </c>
      <c r="D23" s="15">
        <f t="shared" si="0"/>
        <v>58.035675368674099</v>
      </c>
      <c r="E23" s="19">
        <f>C23/C11*100</f>
        <v>52.191642514372603</v>
      </c>
      <c r="F23" s="9"/>
    </row>
    <row r="24" spans="1:6" x14ac:dyDescent="0.25">
      <c r="A24" s="23" t="s">
        <v>18</v>
      </c>
      <c r="B24" s="18"/>
      <c r="C24" s="18"/>
      <c r="D24" s="15"/>
      <c r="E24" s="19">
        <f>C24/C11*100</f>
        <v>0</v>
      </c>
      <c r="F24" s="9"/>
    </row>
    <row r="25" spans="1:6" x14ac:dyDescent="0.25">
      <c r="A25" s="24" t="s">
        <v>19</v>
      </c>
      <c r="B25" s="18">
        <v>31382.1</v>
      </c>
      <c r="C25" s="18">
        <v>19989.099999999999</v>
      </c>
      <c r="D25" s="15">
        <f t="shared" si="0"/>
        <v>63.695864840147735</v>
      </c>
      <c r="E25" s="19">
        <f>C25/C11*100</f>
        <v>23.743407611536089</v>
      </c>
      <c r="F25" s="9"/>
    </row>
    <row r="26" spans="1:6" x14ac:dyDescent="0.25">
      <c r="A26" s="24" t="s">
        <v>20</v>
      </c>
      <c r="B26" s="18">
        <v>5893.5</v>
      </c>
      <c r="C26" s="18">
        <v>2386.3000000000002</v>
      </c>
      <c r="D26" s="15">
        <f t="shared" si="0"/>
        <v>40.490370747433616</v>
      </c>
      <c r="E26" s="19">
        <f>C26/C11*100</f>
        <v>2.8344894759348134</v>
      </c>
      <c r="F26" s="9"/>
    </row>
    <row r="27" spans="1:6" x14ac:dyDescent="0.25">
      <c r="A27" s="24" t="s">
        <v>21</v>
      </c>
      <c r="B27" s="18">
        <v>34863.300000000003</v>
      </c>
      <c r="C27" s="18">
        <v>19823.599999999999</v>
      </c>
      <c r="D27" s="15">
        <f t="shared" si="0"/>
        <v>56.860939727449775</v>
      </c>
      <c r="E27" s="19">
        <f>C27/C11*100</f>
        <v>23.546823775359911</v>
      </c>
      <c r="F27" s="9"/>
    </row>
    <row r="28" spans="1:6" x14ac:dyDescent="0.25">
      <c r="A28" s="24" t="s">
        <v>22</v>
      </c>
      <c r="B28" s="18">
        <v>1302.9000000000001</v>
      </c>
      <c r="C28" s="18">
        <v>622.70000000000005</v>
      </c>
      <c r="D28" s="15">
        <f t="shared" si="0"/>
        <v>47.793383989561747</v>
      </c>
      <c r="E28" s="19">
        <f>C28/C11*100</f>
        <v>0.73965410747374949</v>
      </c>
      <c r="F28" s="9"/>
    </row>
    <row r="29" spans="1:6" x14ac:dyDescent="0.25">
      <c r="A29" s="24" t="s">
        <v>23</v>
      </c>
      <c r="B29" s="18">
        <v>1158.7</v>
      </c>
      <c r="C29" s="18">
        <v>584.1</v>
      </c>
      <c r="D29" s="15">
        <f t="shared" si="0"/>
        <v>50.409942176577196</v>
      </c>
      <c r="E29" s="19">
        <f>C29/C11*100</f>
        <v>0.69380434266166213</v>
      </c>
      <c r="F29" s="9"/>
    </row>
    <row r="30" spans="1:6" ht="31.5" hidden="1" x14ac:dyDescent="0.25">
      <c r="A30" s="23" t="s">
        <v>24</v>
      </c>
      <c r="B30" s="18"/>
      <c r="C30" s="18"/>
      <c r="D30" s="15" t="e">
        <f t="shared" si="0"/>
        <v>#DIV/0!</v>
      </c>
      <c r="E30" s="19" t="e">
        <f t="shared" ref="E30:E32" si="2">C30/C12*100</f>
        <v>#DIV/0!</v>
      </c>
      <c r="F30" s="9"/>
    </row>
    <row r="31" spans="1:6" hidden="1" x14ac:dyDescent="0.25">
      <c r="A31" s="23" t="s">
        <v>31</v>
      </c>
      <c r="B31" s="18"/>
      <c r="C31" s="18"/>
      <c r="D31" s="15" t="e">
        <f t="shared" si="0"/>
        <v>#DIV/0!</v>
      </c>
      <c r="E31" s="19">
        <f t="shared" si="2"/>
        <v>0</v>
      </c>
      <c r="F31" s="9"/>
    </row>
    <row r="32" spans="1:6" x14ac:dyDescent="0.25">
      <c r="A32" s="24" t="s">
        <v>32</v>
      </c>
      <c r="B32" s="18">
        <v>1110</v>
      </c>
      <c r="C32" s="18">
        <v>533.29999999999995</v>
      </c>
      <c r="D32" s="15">
        <f t="shared" si="0"/>
        <v>48.045045045045043</v>
      </c>
      <c r="E32" s="19">
        <f t="shared" si="2"/>
        <v>30.455142481868542</v>
      </c>
      <c r="F32" s="9"/>
    </row>
    <row r="33" spans="1:6" ht="33.75" customHeight="1" x14ac:dyDescent="0.25">
      <c r="A33" s="24" t="s">
        <v>33</v>
      </c>
      <c r="B33" s="18">
        <v>3120</v>
      </c>
      <c r="C33" s="18">
        <v>0</v>
      </c>
      <c r="D33" s="15">
        <f t="shared" si="0"/>
        <v>0</v>
      </c>
      <c r="E33" s="19">
        <f>C33/C11*100</f>
        <v>0</v>
      </c>
      <c r="F33" s="9"/>
    </row>
    <row r="34" spans="1:6" x14ac:dyDescent="0.25">
      <c r="A34" s="23" t="s">
        <v>25</v>
      </c>
      <c r="B34" s="18">
        <v>980.9</v>
      </c>
      <c r="C34" s="18">
        <v>464.6</v>
      </c>
      <c r="D34" s="15">
        <f t="shared" si="0"/>
        <v>47.364665103476398</v>
      </c>
      <c r="E34" s="19">
        <f>C34/C11*100</f>
        <v>0.55186012258279105</v>
      </c>
      <c r="F34" s="9"/>
    </row>
    <row r="35" spans="1:6" ht="15" customHeight="1" x14ac:dyDescent="0.25">
      <c r="A35" s="23" t="s">
        <v>26</v>
      </c>
      <c r="B35" s="18">
        <v>20282.400000000001</v>
      </c>
      <c r="C35" s="18">
        <v>9514.4</v>
      </c>
      <c r="D35" s="15">
        <f>C35/B35*100</f>
        <v>46.909635940519856</v>
      </c>
      <c r="E35" s="19">
        <f>C35/C11*100</f>
        <v>11.301373117308881</v>
      </c>
      <c r="F35" s="9"/>
    </row>
    <row r="36" spans="1:6" ht="63" hidden="1" x14ac:dyDescent="0.25">
      <c r="A36" s="17" t="s">
        <v>27</v>
      </c>
      <c r="B36" s="18"/>
      <c r="C36" s="18"/>
      <c r="D36" s="15" t="e">
        <f t="shared" ref="D36:D37" si="3">C36/B36*100</f>
        <v>#DIV/0!</v>
      </c>
      <c r="E36" s="19" t="e">
        <f t="shared" ref="E36" si="4">C36/C12*100</f>
        <v>#DIV/0!</v>
      </c>
      <c r="F36" s="9"/>
    </row>
    <row r="37" spans="1:6" x14ac:dyDescent="0.25">
      <c r="A37" s="23" t="s">
        <v>34</v>
      </c>
      <c r="B37" s="18">
        <v>26191.8</v>
      </c>
      <c r="C37" s="18">
        <v>10400.4</v>
      </c>
      <c r="D37" s="15">
        <f t="shared" si="3"/>
        <v>39.708611092021165</v>
      </c>
      <c r="E37" s="19">
        <f>C37/C11*100</f>
        <v>12.353779636052646</v>
      </c>
      <c r="F37" s="9"/>
    </row>
    <row r="38" spans="1:6" ht="30.75" customHeight="1" x14ac:dyDescent="0.25">
      <c r="A38" s="20" t="s">
        <v>28</v>
      </c>
      <c r="B38" s="20"/>
      <c r="C38" s="20"/>
      <c r="D38" s="12" t="s">
        <v>29</v>
      </c>
      <c r="F38" s="2"/>
    </row>
    <row r="39" spans="1:6" x14ac:dyDescent="0.25">
      <c r="A39" s="20"/>
      <c r="B39" s="20"/>
      <c r="F39" s="10"/>
    </row>
    <row r="40" spans="1:6" x14ac:dyDescent="0.25">
      <c r="F40" s="10"/>
    </row>
    <row r="41" spans="1:6" x14ac:dyDescent="0.25">
      <c r="F41" s="10"/>
    </row>
    <row r="42" spans="1:6" x14ac:dyDescent="0.25">
      <c r="F42" s="10"/>
    </row>
    <row r="43" spans="1:6" x14ac:dyDescent="0.25">
      <c r="F43" s="10"/>
    </row>
    <row r="44" spans="1:6" x14ac:dyDescent="0.25">
      <c r="F44" s="10"/>
    </row>
    <row r="45" spans="1:6" x14ac:dyDescent="0.25">
      <c r="F45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Sasha</cp:lastModifiedBy>
  <cp:lastPrinted>2026-01-27T10:44:41Z</cp:lastPrinted>
  <dcterms:created xsi:type="dcterms:W3CDTF">2021-02-10T13:54:17Z</dcterms:created>
  <dcterms:modified xsi:type="dcterms:W3CDTF">2026-07-08T08:00:17Z</dcterms:modified>
</cp:coreProperties>
</file>