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635" windowHeight="12300"/>
  </bookViews>
  <sheets>
    <sheet name="d-3" sheetId="1" r:id="rId1"/>
  </sheets>
  <definedNames>
    <definedName name="Z_8D009444_944E_4AE6_B124_72B770E7B72F_.wvu.Rows" localSheetId="0" hidden="1">'d-3'!$27:$27</definedName>
  </definedNames>
  <calcPr calcId="162913"/>
</workbook>
</file>

<file path=xl/calcChain.xml><?xml version="1.0" encoding="utf-8"?>
<calcChain xmlns="http://schemas.openxmlformats.org/spreadsheetml/2006/main">
  <c r="D28" i="1" l="1"/>
  <c r="E28" i="1"/>
  <c r="C13" i="1" l="1"/>
  <c r="D23" i="1" l="1"/>
  <c r="C19" i="1" l="1"/>
  <c r="C9" i="1" s="1"/>
  <c r="B13" i="1" l="1"/>
  <c r="D22" i="1" l="1"/>
  <c r="E26" i="1" l="1"/>
  <c r="E27" i="1" l="1"/>
  <c r="D27" i="1"/>
  <c r="D26" i="1"/>
  <c r="E25" i="1"/>
  <c r="D25" i="1"/>
  <c r="E24" i="1"/>
  <c r="D24" i="1"/>
  <c r="E23" i="1"/>
  <c r="E22" i="1"/>
  <c r="E21" i="1"/>
  <c r="D21" i="1"/>
  <c r="D19" i="1" s="1"/>
  <c r="B19" i="1"/>
  <c r="B9" i="1" s="1"/>
  <c r="E18" i="1"/>
  <c r="D18" i="1"/>
  <c r="E17" i="1"/>
  <c r="D17" i="1"/>
  <c r="E16" i="1"/>
  <c r="D16" i="1"/>
  <c r="E15" i="1"/>
  <c r="D15" i="1"/>
  <c r="D14" i="1"/>
  <c r="E12" i="1"/>
  <c r="D12" i="1"/>
  <c r="E11" i="1"/>
  <c r="D11" i="1"/>
  <c r="F27" i="1" l="1"/>
  <c r="F26" i="1"/>
  <c r="D9" i="1"/>
  <c r="E19" i="1"/>
  <c r="E13" i="1"/>
  <c r="F11" i="1"/>
  <c r="D13" i="1"/>
  <c r="F13" i="1"/>
  <c r="F15" i="1"/>
  <c r="F17" i="1"/>
  <c r="F19" i="1"/>
  <c r="F22" i="1"/>
  <c r="F24" i="1"/>
  <c r="F12" i="1"/>
  <c r="F16" i="1"/>
  <c r="F18" i="1"/>
  <c r="F21" i="1"/>
  <c r="F23" i="1"/>
  <c r="F25" i="1"/>
  <c r="E9" i="1" l="1"/>
</calcChain>
</file>

<file path=xl/sharedStrings.xml><?xml version="1.0" encoding="utf-8"?>
<sst xmlns="http://schemas.openxmlformats.org/spreadsheetml/2006/main" count="32" uniqueCount="32">
  <si>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</si>
  <si>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</si>
  <si>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</si>
  <si>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</si>
  <si>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</si>
  <si>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</si>
  <si>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</si>
  <si>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</si>
  <si>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</si>
  <si>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</si>
  <si>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</si>
  <si>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</si>
  <si>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</si>
  <si>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</si>
  <si>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</si>
  <si>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</si>
  <si>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</si>
  <si>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</si>
  <si>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</si>
  <si>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</si>
  <si>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</si>
  <si>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</si>
  <si>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</si>
  <si>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</si>
  <si>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</si>
  <si>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</si>
  <si>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</si>
  <si>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</si>
  <si>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Капітальні видатки</t>
  </si>
  <si>
    <t>Фактично використано за І-е півріччя  2026 року</t>
  </si>
  <si>
    <t>про використання бюджетних коштів на утримання органів місцевого самоврядування                                           за  І-е півріччя  2026 року по загальному фонду</t>
  </si>
  <si>
    <t>Уточнений план на   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</si>
</sst>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showRuler="0" view="pageBreakPreview" topLeftCell="A3" zoomScaleSheetLayoutView="100" workbookViewId="0">
      <selection activeCell="B8" sqref="B8"/>
    </sheetView>
  </sheetViews>
  <sheetFormatPr defaultRowHeight="15.75" x14ac:dyDescent="0.2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10.875" style="2" customWidth="1"/>
    <col min="6" max="6" width="11.5" style="2" customWidth="1"/>
  </cols>
  <sheetData>
    <row r="1" spans="1:10" x14ac:dyDescent="0.25">
      <c r="C1" s="3"/>
      <c r="D1" s="3"/>
      <c r="E1" s="3"/>
      <c r="F1" s="4" t="s">
        <v>27</v>
      </c>
    </row>
    <row r="2" spans="1:10" x14ac:dyDescent="0.25">
      <c r="B2" s="3"/>
      <c r="C2" s="3"/>
      <c r="D2" s="3"/>
      <c r="E2" s="3"/>
      <c r="F2" s="4"/>
    </row>
    <row r="3" spans="1:10" x14ac:dyDescent="0.25">
      <c r="B3" s="3"/>
      <c r="C3" s="3"/>
      <c r="D3" s="3"/>
      <c r="E3" s="3"/>
      <c r="F3" s="4"/>
    </row>
    <row r="4" spans="1:10" x14ac:dyDescent="0.25">
      <c r="B4" s="3"/>
      <c r="C4" s="3"/>
      <c r="D4" s="3"/>
      <c r="E4" s="3"/>
      <c r="F4" s="4"/>
    </row>
    <row r="5" spans="1:10" x14ac:dyDescent="0.25">
      <c r="A5" s="24" t="s">
        <v>0</v>
      </c>
      <c r="B5" s="24"/>
      <c r="C5" s="24"/>
      <c r="D5" s="24"/>
      <c r="E5" s="24"/>
      <c r="F5" s="24"/>
    </row>
    <row r="6" spans="1:10" ht="36" customHeight="1" x14ac:dyDescent="0.25">
      <c r="A6" s="25" t="s">
        <v>30</v>
      </c>
      <c r="B6" s="25"/>
      <c r="C6" s="25"/>
      <c r="D6" s="25"/>
      <c r="E6" s="25"/>
      <c r="F6" s="25"/>
    </row>
    <row r="7" spans="1:10" x14ac:dyDescent="0.25">
      <c r="F7" s="2" t="s">
        <v>1</v>
      </c>
    </row>
    <row r="8" spans="1:10" ht="98.25" customHeight="1" x14ac:dyDescent="0.25">
      <c r="A8" s="18" t="s">
        <v>2</v>
      </c>
      <c r="B8" s="18" t="s">
        <v>31</v>
      </c>
      <c r="C8" s="18" t="s">
        <v>29</v>
      </c>
      <c r="D8" s="18" t="s">
        <v>3</v>
      </c>
      <c r="E8" s="18" t="s">
        <v>4</v>
      </c>
      <c r="F8" s="18" t="s">
        <v>5</v>
      </c>
    </row>
    <row r="9" spans="1:10" x14ac:dyDescent="0.25">
      <c r="A9" s="19" t="s">
        <v>6</v>
      </c>
      <c r="B9" s="5">
        <f>SUM(B11+B12+B13+B18+B19+B27+B26+B28)</f>
        <v>337142.79999999993</v>
      </c>
      <c r="C9" s="5">
        <f>SUM(C11+C12+C13+C18+C19+C27+C26+C28)</f>
        <v>150827.60000000003</v>
      </c>
      <c r="D9" s="6">
        <f t="shared" ref="D9:D28" si="0">C9-B9</f>
        <v>-186315.1999999999</v>
      </c>
      <c r="E9" s="6">
        <f>C9/B9*100</f>
        <v>44.737007582543676</v>
      </c>
      <c r="F9" s="6">
        <v>100</v>
      </c>
    </row>
    <row r="10" spans="1:10" x14ac:dyDescent="0.25">
      <c r="A10" s="20" t="s">
        <v>7</v>
      </c>
      <c r="B10" s="7"/>
      <c r="C10" s="7"/>
      <c r="D10" s="8"/>
      <c r="E10" s="8"/>
      <c r="F10" s="8"/>
    </row>
    <row r="11" spans="1:10" ht="31.5" x14ac:dyDescent="0.25">
      <c r="A11" s="11" t="s">
        <v>8</v>
      </c>
      <c r="B11" s="7">
        <v>251896.2</v>
      </c>
      <c r="C11" s="7">
        <v>116486</v>
      </c>
      <c r="D11" s="8">
        <f t="shared" si="0"/>
        <v>-135410.20000000001</v>
      </c>
      <c r="E11" s="8">
        <f>C11/B11*100</f>
        <v>46.243651154721668</v>
      </c>
      <c r="F11" s="8">
        <f>C11/C9*100</f>
        <v>77.231222932672779</v>
      </c>
    </row>
    <row r="12" spans="1:10" x14ac:dyDescent="0.25">
      <c r="A12" s="20" t="s">
        <v>9</v>
      </c>
      <c r="B12" s="7">
        <v>55553.3</v>
      </c>
      <c r="C12" s="7">
        <v>24870.2</v>
      </c>
      <c r="D12" s="8">
        <f t="shared" si="0"/>
        <v>-30683.100000000002</v>
      </c>
      <c r="E12" s="8">
        <f>C12/B12*100</f>
        <v>44.768177588010069</v>
      </c>
      <c r="F12" s="8">
        <f>C12/C9*100</f>
        <v>16.489157156912924</v>
      </c>
    </row>
    <row r="13" spans="1:10" ht="31.5" x14ac:dyDescent="0.25">
      <c r="A13" s="11" t="s">
        <v>10</v>
      </c>
      <c r="B13" s="7">
        <f>B15+B16</f>
        <v>16127.5</v>
      </c>
      <c r="C13" s="7">
        <f>C15+C16</f>
        <v>4996.7</v>
      </c>
      <c r="D13" s="8">
        <f t="shared" si="0"/>
        <v>-11130.8</v>
      </c>
      <c r="E13" s="8">
        <f>C13/B13*100</f>
        <v>30.982483335916911</v>
      </c>
      <c r="F13" s="8">
        <f>C13/C9*100</f>
        <v>3.3128552068719506</v>
      </c>
    </row>
    <row r="14" spans="1:10" ht="12.75" customHeight="1" x14ac:dyDescent="0.25">
      <c r="A14" s="20" t="s">
        <v>11</v>
      </c>
      <c r="B14" s="7"/>
      <c r="C14" s="7"/>
      <c r="D14" s="8">
        <f t="shared" si="0"/>
        <v>0</v>
      </c>
      <c r="E14" s="8"/>
      <c r="F14" s="8"/>
      <c r="J14" s="1"/>
    </row>
    <row r="15" spans="1:10" ht="31.5" x14ac:dyDescent="0.25">
      <c r="A15" s="21" t="s">
        <v>12</v>
      </c>
      <c r="B15" s="7">
        <v>5963.1</v>
      </c>
      <c r="C15" s="7">
        <v>1881.2</v>
      </c>
      <c r="D15" s="8">
        <f t="shared" si="0"/>
        <v>-4081.9000000000005</v>
      </c>
      <c r="E15" s="8">
        <f>C15/B15*100</f>
        <v>31.547349532961043</v>
      </c>
      <c r="F15" s="8">
        <f>C15/C9*100</f>
        <v>1.2472518292408019</v>
      </c>
    </row>
    <row r="16" spans="1:10" ht="31.5" x14ac:dyDescent="0.25">
      <c r="A16" s="21" t="s">
        <v>13</v>
      </c>
      <c r="B16" s="7">
        <v>10164.4</v>
      </c>
      <c r="C16" s="7">
        <v>3115.5</v>
      </c>
      <c r="D16" s="8">
        <f t="shared" si="0"/>
        <v>-7048.9</v>
      </c>
      <c r="E16" s="8">
        <f>C16/B16*100</f>
        <v>30.651095982055015</v>
      </c>
      <c r="F16" s="8">
        <f>C16/C9*100</f>
        <v>2.0656033776311493</v>
      </c>
    </row>
    <row r="17" spans="1:6" ht="15" hidden="1" customHeight="1" x14ac:dyDescent="0.25">
      <c r="A17" s="22" t="s">
        <v>14</v>
      </c>
      <c r="B17" s="7"/>
      <c r="C17" s="7"/>
      <c r="D17" s="8">
        <f t="shared" si="0"/>
        <v>0</v>
      </c>
      <c r="E17" s="8" t="e">
        <f>C17/B17*100</f>
        <v>#DIV/0!</v>
      </c>
      <c r="F17" s="8">
        <f>C17/C9*100</f>
        <v>0</v>
      </c>
    </row>
    <row r="18" spans="1:6" x14ac:dyDescent="0.25">
      <c r="A18" s="20" t="s">
        <v>15</v>
      </c>
      <c r="B18" s="7">
        <v>1171.5999999999999</v>
      </c>
      <c r="C18" s="7">
        <v>222.4</v>
      </c>
      <c r="D18" s="8">
        <f t="shared" si="0"/>
        <v>-949.19999999999993</v>
      </c>
      <c r="E18" s="8">
        <f>C18/B18*100</f>
        <v>18.982587913963812</v>
      </c>
      <c r="F18" s="8">
        <f>C18/C9*100</f>
        <v>0.14745311865997998</v>
      </c>
    </row>
    <row r="19" spans="1:6" ht="31.5" x14ac:dyDescent="0.25">
      <c r="A19" s="11" t="s">
        <v>16</v>
      </c>
      <c r="B19" s="7">
        <f>B21+B22+B23+B24+B25</f>
        <v>8129.5</v>
      </c>
      <c r="C19" s="7">
        <f>C21+C22+C23+C24+C25</f>
        <v>3197.8</v>
      </c>
      <c r="D19" s="7">
        <f>SUM(D21:D23)</f>
        <v>-4659.5999999999995</v>
      </c>
      <c r="E19" s="8">
        <f>C19/B19*100</f>
        <v>39.335752506304203</v>
      </c>
      <c r="F19" s="8">
        <f>C19/C9*100</f>
        <v>2.1201689876388667</v>
      </c>
    </row>
    <row r="20" spans="1:6" ht="15.75" customHeight="1" x14ac:dyDescent="0.25">
      <c r="A20" s="20" t="s">
        <v>17</v>
      </c>
      <c r="B20" s="7"/>
      <c r="C20" s="7"/>
      <c r="D20" s="8"/>
      <c r="E20" s="8"/>
      <c r="F20" s="8"/>
    </row>
    <row r="21" spans="1:6" x14ac:dyDescent="0.25">
      <c r="A21" s="10" t="s">
        <v>18</v>
      </c>
      <c r="B21" s="7">
        <v>4348.7</v>
      </c>
      <c r="C21" s="7">
        <v>1912.1</v>
      </c>
      <c r="D21" s="8">
        <f t="shared" si="0"/>
        <v>-2436.6</v>
      </c>
      <c r="E21" s="8">
        <f>C21/B21*100</f>
        <v>43.969462138110238</v>
      </c>
      <c r="F21" s="8">
        <f>C21/C9*100</f>
        <v>1.2677387958172108</v>
      </c>
    </row>
    <row r="22" spans="1:6" x14ac:dyDescent="0.25">
      <c r="A22" s="21" t="s">
        <v>19</v>
      </c>
      <c r="B22" s="7">
        <v>367.9</v>
      </c>
      <c r="C22" s="7">
        <v>121.2</v>
      </c>
      <c r="D22" s="8">
        <f t="shared" si="0"/>
        <v>-246.7</v>
      </c>
      <c r="E22" s="8">
        <f>C22/B22*100</f>
        <v>32.943734710519166</v>
      </c>
      <c r="F22" s="8">
        <f>C22/C9*100</f>
        <v>8.035664560067253E-2</v>
      </c>
    </row>
    <row r="23" spans="1:6" x14ac:dyDescent="0.25">
      <c r="A23" s="10" t="s">
        <v>20</v>
      </c>
      <c r="B23" s="7">
        <v>2998</v>
      </c>
      <c r="C23" s="9">
        <v>1021.7</v>
      </c>
      <c r="D23" s="8">
        <f t="shared" si="0"/>
        <v>-1976.3</v>
      </c>
      <c r="E23" s="8">
        <f>C23/B23*100</f>
        <v>34.079386257505007</v>
      </c>
      <c r="F23" s="8">
        <f>C23/C9*100</f>
        <v>0.67739591427563639</v>
      </c>
    </row>
    <row r="24" spans="1:6" ht="18.75" customHeight="1" x14ac:dyDescent="0.25">
      <c r="A24" s="23" t="s">
        <v>21</v>
      </c>
      <c r="B24" s="7">
        <v>364.1</v>
      </c>
      <c r="C24" s="9">
        <v>120.5</v>
      </c>
      <c r="D24" s="8">
        <f t="shared" si="0"/>
        <v>-243.60000000000002</v>
      </c>
      <c r="E24" s="8">
        <f>C24/B24*100</f>
        <v>33.095303488052728</v>
      </c>
      <c r="F24" s="8">
        <f>C24/C9*100</f>
        <v>7.9892539561724749E-2</v>
      </c>
    </row>
    <row r="25" spans="1:6" ht="29.25" customHeight="1" x14ac:dyDescent="0.25">
      <c r="A25" s="10" t="s">
        <v>22</v>
      </c>
      <c r="B25" s="9">
        <v>50.8</v>
      </c>
      <c r="C25" s="9">
        <v>22.3</v>
      </c>
      <c r="D25" s="8">
        <f t="shared" si="0"/>
        <v>-28.499999999999996</v>
      </c>
      <c r="E25" s="8">
        <f>C25/B25*100</f>
        <v>43.897637795275593</v>
      </c>
      <c r="F25" s="8">
        <f>C25/C9*100</f>
        <v>1.4785092383622092E-2</v>
      </c>
    </row>
    <row r="26" spans="1:6" ht="68.25" customHeight="1" x14ac:dyDescent="0.25">
      <c r="A26" s="11" t="s">
        <v>23</v>
      </c>
      <c r="B26" s="12">
        <v>183.1</v>
      </c>
      <c r="C26" s="7">
        <v>36.1</v>
      </c>
      <c r="D26" s="8">
        <f t="shared" si="0"/>
        <v>-147</v>
      </c>
      <c r="E26" s="8">
        <f>C26/B27*100</f>
        <v>2.4939550949913647</v>
      </c>
      <c r="F26" s="8">
        <f>C26/C9*100</f>
        <v>2.3934611437164015E-2</v>
      </c>
    </row>
    <row r="27" spans="1:6" ht="24.75" customHeight="1" x14ac:dyDescent="0.25">
      <c r="A27" s="11" t="s">
        <v>24</v>
      </c>
      <c r="B27" s="8">
        <v>1447.5</v>
      </c>
      <c r="C27" s="8">
        <v>222.2</v>
      </c>
      <c r="D27" s="8">
        <f t="shared" si="0"/>
        <v>-1225.3</v>
      </c>
      <c r="E27" s="8">
        <f>C27/B27*100</f>
        <v>15.350604490500864</v>
      </c>
      <c r="F27" s="8">
        <f>C27/C9*100</f>
        <v>0.14732051693456633</v>
      </c>
    </row>
    <row r="28" spans="1:6" ht="24.75" customHeight="1" x14ac:dyDescent="0.25">
      <c r="A28" s="11" t="s">
        <v>28</v>
      </c>
      <c r="B28" s="8">
        <v>2634.1</v>
      </c>
      <c r="C28" s="8">
        <v>796.2</v>
      </c>
      <c r="D28" s="8">
        <f t="shared" si="0"/>
        <v>-1837.8999999999999</v>
      </c>
      <c r="E28" s="8">
        <f>C28/B28*100</f>
        <v>30.226642876124675</v>
      </c>
      <c r="F28" s="8"/>
    </row>
    <row r="29" spans="1:6" ht="24.75" customHeight="1" x14ac:dyDescent="0.25">
      <c r="B29" s="14"/>
      <c r="C29" s="14"/>
      <c r="D29" s="15"/>
      <c r="E29" s="13"/>
      <c r="F29" s="15"/>
    </row>
    <row r="30" spans="1:6" x14ac:dyDescent="0.25">
      <c r="A30" s="16" t="s">
        <v>25</v>
      </c>
      <c r="B30" s="17"/>
      <c r="C30" s="17"/>
      <c r="D30" s="17"/>
      <c r="E30" s="2" t="s">
        <v>26</v>
      </c>
      <c r="F30" s="3"/>
    </row>
    <row r="31" spans="1:6" x14ac:dyDescent="0.25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2026-07-21T06:31:56Z</cp:lastPrinted>
  <dcterms:created xsi:type="dcterms:W3CDTF">2021-02-10T13:53:25Z</dcterms:created>
  <dcterms:modified xsi:type="dcterms:W3CDTF">2026-07-21T06:32:17Z</dcterms:modified>
</cp:coreProperties>
</file>