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04-bud1\документи\Додатки виконком\Dod_3_15_do_zv\2026\ІІ КВАРТАЛ\"/>
    </mc:Choice>
  </mc:AlternateContent>
  <bookViews>
    <workbookView xWindow="0" yWindow="0" windowWidth="20490" windowHeight="8895"/>
  </bookViews>
  <sheets>
    <sheet name="d-14" sheetId="1" r:id="rId1"/>
  </sheets>
  <definedNames>
    <definedName name="_xlnm.Print_Area" localSheetId="0">'d-14'!$A$1:$C$49</definedName>
  </definedNames>
  <calcPr calcId="162913"/>
</workbook>
</file>

<file path=xl/calcChain.xml><?xml version="1.0" encoding="utf-8"?>
<calcChain xmlns="http://schemas.openxmlformats.org/spreadsheetml/2006/main">
  <c r="C40" i="1" l="1"/>
  <c r="C25" i="1"/>
  <c r="C43" i="1"/>
  <c r="C36" i="1" l="1"/>
  <c r="C32" i="1" l="1"/>
  <c r="C20" i="1" l="1"/>
  <c r="C47" i="1" s="1"/>
  <c r="C7" i="1" l="1"/>
</calcChain>
</file>

<file path=xl/sharedStrings.xml><?xml version="1.0" encoding="utf-8"?>
<sst xmlns="http://schemas.openxmlformats.org/spreadsheetml/2006/main" count="43" uniqueCount="41">
  <si>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</si>
  <si>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</si>
  <si>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</si>
  <si>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</si>
  <si>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</si>
  <si>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</si>
  <si>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</si>
  <si>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</si>
  <si>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</si>
  <si>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</si>
  <si>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</si>
  <si>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</si>
  <si>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</si>
  <si>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</si>
  <si>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</si>
  <si>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</si>
  <si>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</si>
  <si>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</si>
  <si>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</si>
  <si>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</si>
  <si>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Додаток 14</t>
  </si>
  <si>
    <t>Плата за участь у конкурсах на перевезення пасажирів на автобусних маршрутах загального користування</t>
  </si>
  <si>
    <t xml:space="preserve">      Міський голова                                                           Сергій НАДАЛ</t>
  </si>
  <si>
    <t>Управління культури і мистецтв, всього</t>
  </si>
  <si>
    <t>фінансова підтримка КП "Тернопільський міський стадіон"</t>
  </si>
  <si>
    <t>виплата грошових винагород спортсменам міста</t>
  </si>
  <si>
    <t>оплата послуг по придбанню цінних подарунків</t>
  </si>
  <si>
    <t xml:space="preserve"> про надходження  і  використання  коштів  цільового  фонду соціально-економічного  розвитку  за І -ше півріччя 2026 року</t>
  </si>
  <si>
    <t>оплата послуг за проведення фестивалю "Я там, де є благословення"</t>
  </si>
  <si>
    <t>оплата послуг по дослідженню, розробці, розвитку державних (регіональних програм) - Індустріальний парк "Тернопіль"</t>
  </si>
  <si>
    <t>Управління освіти і науки, всього</t>
  </si>
  <si>
    <t>Управління розвитку спорту та фізичної культури , всього</t>
  </si>
  <si>
    <t>оплата послуг по придбанню цінних подарунків (відзнаки за високі досягнення)</t>
  </si>
  <si>
    <t>фінансова підтримка КП "Тернопільський центр дозвілля та молодіжних ініціатив ім.Довженка"</t>
  </si>
  <si>
    <t>Управління сім'ї, молодіжної політики та захисту дітей, всього</t>
  </si>
  <si>
    <t xml:space="preserve">виплата одноразової матеріальної допомоги, які отримали почесне звання "Мати- героїня" </t>
  </si>
  <si>
    <t>оплата послуг за придбання безпілотних літальних апаратів</t>
  </si>
  <si>
    <t>оплата послуг  за придбання акумуляторних  батарей</t>
  </si>
  <si>
    <t>оплата послуг за систему відеоконференцзв'язку</t>
  </si>
  <si>
    <t>оплата послуг за виготовлення банерів на алеї пам'яті "Незламні" та на Алеї "Надії"</t>
  </si>
  <si>
    <t>придбання основних засобів для автомайстерні Галицького фахового коледжу ім.В.Чорновола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</si>
</sst>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BreakPreview" topLeftCell="A34" zoomScaleNormal="100" zoomScaleSheetLayoutView="100" workbookViewId="0">
      <selection activeCell="C48" sqref="C48"/>
    </sheetView>
  </sheetViews>
  <sheetFormatPr defaultRowHeight="15.75" x14ac:dyDescent="0.25"/>
  <cols>
    <col min="1" max="1" width="9" style="17"/>
    <col min="2" max="2" width="57.875" style="17" customWidth="1"/>
    <col min="3" max="3" width="15.875" style="17" customWidth="1"/>
  </cols>
  <sheetData>
    <row r="1" spans="1:3" x14ac:dyDescent="0.25">
      <c r="C1" s="1" t="s">
        <v>20</v>
      </c>
    </row>
    <row r="2" spans="1:3" x14ac:dyDescent="0.25">
      <c r="C2" s="1"/>
    </row>
    <row r="3" spans="1:3" x14ac:dyDescent="0.25">
      <c r="A3" s="25" t="s">
        <v>0</v>
      </c>
      <c r="B3" s="25"/>
      <c r="C3" s="25"/>
    </row>
    <row r="4" spans="1:3" ht="28.5" customHeight="1" x14ac:dyDescent="0.25">
      <c r="A4" s="26" t="s">
        <v>27</v>
      </c>
      <c r="B4" s="26"/>
      <c r="C4" s="26"/>
    </row>
    <row r="5" spans="1:3" x14ac:dyDescent="0.25">
      <c r="C5" s="1" t="s">
        <v>1</v>
      </c>
    </row>
    <row r="6" spans="1:3" x14ac:dyDescent="0.25">
      <c r="A6" s="2" t="s">
        <v>2</v>
      </c>
      <c r="B6" s="2" t="s">
        <v>3</v>
      </c>
      <c r="C6" s="2" t="s">
        <v>4</v>
      </c>
    </row>
    <row r="7" spans="1:3" x14ac:dyDescent="0.25">
      <c r="A7" s="14"/>
      <c r="B7" s="3" t="s">
        <v>5</v>
      </c>
      <c r="C7" s="15">
        <f>C9+C11+C12+C13+C14+C15+C10</f>
        <v>6176.8000000000011</v>
      </c>
    </row>
    <row r="8" spans="1:3" x14ac:dyDescent="0.25">
      <c r="A8" s="14"/>
      <c r="B8" s="3" t="s">
        <v>6</v>
      </c>
      <c r="C8" s="15"/>
    </row>
    <row r="9" spans="1:3" ht="31.5" x14ac:dyDescent="0.25">
      <c r="A9" s="2">
        <v>1</v>
      </c>
      <c r="B9" s="4" t="s">
        <v>14</v>
      </c>
      <c r="C9" s="16">
        <v>397.6</v>
      </c>
    </row>
    <row r="10" spans="1:3" ht="31.5" x14ac:dyDescent="0.25">
      <c r="A10" s="2">
        <v>2</v>
      </c>
      <c r="B10" s="4" t="s">
        <v>21</v>
      </c>
      <c r="C10" s="16"/>
    </row>
    <row r="11" spans="1:3" ht="31.5" x14ac:dyDescent="0.25">
      <c r="A11" s="2">
        <v>3</v>
      </c>
      <c r="B11" s="4" t="s">
        <v>7</v>
      </c>
      <c r="C11" s="16">
        <v>5650</v>
      </c>
    </row>
    <row r="12" spans="1:3" x14ac:dyDescent="0.25">
      <c r="A12" s="2">
        <v>4</v>
      </c>
      <c r="B12" s="4" t="s">
        <v>8</v>
      </c>
      <c r="C12" s="16">
        <v>117.6</v>
      </c>
    </row>
    <row r="13" spans="1:3" ht="31.5" x14ac:dyDescent="0.25">
      <c r="A13" s="2">
        <v>5</v>
      </c>
      <c r="B13" s="4" t="s">
        <v>9</v>
      </c>
      <c r="C13" s="16">
        <v>0.5</v>
      </c>
    </row>
    <row r="14" spans="1:3" x14ac:dyDescent="0.25">
      <c r="A14" s="2">
        <v>6</v>
      </c>
      <c r="B14" s="4" t="s">
        <v>10</v>
      </c>
      <c r="C14" s="16">
        <v>5.0999999999999996</v>
      </c>
    </row>
    <row r="15" spans="1:3" ht="47.25" x14ac:dyDescent="0.25">
      <c r="A15" s="2">
        <v>7</v>
      </c>
      <c r="B15" s="5" t="s">
        <v>15</v>
      </c>
      <c r="C15" s="16">
        <v>6</v>
      </c>
    </row>
    <row r="16" spans="1:3" x14ac:dyDescent="0.25">
      <c r="A16" s="6"/>
      <c r="B16" s="7"/>
      <c r="C16" s="8"/>
    </row>
    <row r="17" spans="1:3" x14ac:dyDescent="0.25">
      <c r="C17" s="9"/>
    </row>
    <row r="18" spans="1:3" x14ac:dyDescent="0.25">
      <c r="B18" s="19"/>
      <c r="C18" s="10"/>
    </row>
    <row r="19" spans="1:3" x14ac:dyDescent="0.25">
      <c r="A19" s="2" t="s">
        <v>2</v>
      </c>
      <c r="B19" s="2" t="s">
        <v>11</v>
      </c>
      <c r="C19" s="2" t="s">
        <v>4</v>
      </c>
    </row>
    <row r="20" spans="1:3" x14ac:dyDescent="0.25">
      <c r="A20" s="2">
        <v>1</v>
      </c>
      <c r="B20" s="20" t="s">
        <v>12</v>
      </c>
      <c r="C20" s="15">
        <f>C21+C22+C23+C24</f>
        <v>1970.5000000000002</v>
      </c>
    </row>
    <row r="21" spans="1:3" x14ac:dyDescent="0.25">
      <c r="A21" s="2"/>
      <c r="B21" s="21" t="s">
        <v>16</v>
      </c>
      <c r="C21" s="16">
        <v>1040.4000000000001</v>
      </c>
    </row>
    <row r="22" spans="1:3" x14ac:dyDescent="0.25">
      <c r="A22" s="2"/>
      <c r="B22" s="21" t="s">
        <v>17</v>
      </c>
      <c r="C22" s="16">
        <v>686.7</v>
      </c>
    </row>
    <row r="23" spans="1:3" x14ac:dyDescent="0.25">
      <c r="A23" s="2"/>
      <c r="B23" s="21" t="s">
        <v>18</v>
      </c>
      <c r="C23" s="16">
        <v>243.4</v>
      </c>
    </row>
    <row r="24" spans="1:3" x14ac:dyDescent="0.25">
      <c r="A24" s="2"/>
      <c r="B24" s="21"/>
      <c r="C24" s="16"/>
    </row>
    <row r="25" spans="1:3" x14ac:dyDescent="0.25">
      <c r="A25" s="2">
        <v>2</v>
      </c>
      <c r="B25" s="20" t="s">
        <v>19</v>
      </c>
      <c r="C25" s="24">
        <f>C26+C27+C28+C29+C30</f>
        <v>1049.3</v>
      </c>
    </row>
    <row r="26" spans="1:3" x14ac:dyDescent="0.25">
      <c r="A26" s="2"/>
      <c r="B26" s="21" t="s">
        <v>26</v>
      </c>
      <c r="C26" s="23">
        <v>483.1</v>
      </c>
    </row>
    <row r="27" spans="1:3" ht="32.25" customHeight="1" x14ac:dyDescent="0.25">
      <c r="A27" s="2"/>
      <c r="B27" s="21" t="s">
        <v>29</v>
      </c>
      <c r="C27" s="23">
        <v>99.9</v>
      </c>
    </row>
    <row r="28" spans="1:3" ht="18.75" customHeight="1" x14ac:dyDescent="0.25">
      <c r="A28" s="2"/>
      <c r="B28" s="21" t="s">
        <v>36</v>
      </c>
      <c r="C28" s="23">
        <v>396.5</v>
      </c>
    </row>
    <row r="29" spans="1:3" ht="23.25" customHeight="1" x14ac:dyDescent="0.25">
      <c r="A29" s="2"/>
      <c r="B29" s="21" t="s">
        <v>37</v>
      </c>
      <c r="C29" s="23">
        <v>36.799999999999997</v>
      </c>
    </row>
    <row r="30" spans="1:3" ht="21" customHeight="1" x14ac:dyDescent="0.25">
      <c r="A30" s="2"/>
      <c r="B30" s="21" t="s">
        <v>38</v>
      </c>
      <c r="C30" s="23">
        <v>33</v>
      </c>
    </row>
    <row r="31" spans="1:3" ht="17.25" customHeight="1" x14ac:dyDescent="0.25">
      <c r="A31" s="2"/>
      <c r="B31" s="20"/>
      <c r="C31" s="24"/>
    </row>
    <row r="32" spans="1:3" x14ac:dyDescent="0.25">
      <c r="A32" s="2">
        <v>3</v>
      </c>
      <c r="B32" s="20" t="s">
        <v>31</v>
      </c>
      <c r="C32" s="24">
        <f>C33+C34</f>
        <v>953.5</v>
      </c>
    </row>
    <row r="33" spans="1:3" x14ac:dyDescent="0.25">
      <c r="A33" s="2"/>
      <c r="B33" s="21" t="s">
        <v>24</v>
      </c>
      <c r="C33" s="23">
        <v>304.2</v>
      </c>
    </row>
    <row r="34" spans="1:3" x14ac:dyDescent="0.25">
      <c r="A34" s="2"/>
      <c r="B34" s="21" t="s">
        <v>25</v>
      </c>
      <c r="C34" s="23">
        <v>649.29999999999995</v>
      </c>
    </row>
    <row r="35" spans="1:3" x14ac:dyDescent="0.25">
      <c r="A35" s="2"/>
      <c r="B35" s="20"/>
      <c r="C35" s="24"/>
    </row>
    <row r="36" spans="1:3" x14ac:dyDescent="0.25">
      <c r="A36" s="2">
        <v>4</v>
      </c>
      <c r="B36" s="20" t="s">
        <v>23</v>
      </c>
      <c r="C36" s="24">
        <f>C37+C38</f>
        <v>248.79999999999998</v>
      </c>
    </row>
    <row r="37" spans="1:3" ht="28.5" customHeight="1" x14ac:dyDescent="0.25">
      <c r="A37" s="2"/>
      <c r="B37" s="21" t="s">
        <v>39</v>
      </c>
      <c r="C37" s="23">
        <v>36.6</v>
      </c>
    </row>
    <row r="38" spans="1:3" ht="31.5" x14ac:dyDescent="0.25">
      <c r="A38" s="2"/>
      <c r="B38" s="21" t="s">
        <v>28</v>
      </c>
      <c r="C38" s="23">
        <v>212.2</v>
      </c>
    </row>
    <row r="39" spans="1:3" x14ac:dyDescent="0.25">
      <c r="A39" s="2"/>
      <c r="B39" s="20"/>
      <c r="C39" s="24"/>
    </row>
    <row r="40" spans="1:3" x14ac:dyDescent="0.25">
      <c r="A40" s="2">
        <v>5</v>
      </c>
      <c r="B40" s="20" t="s">
        <v>30</v>
      </c>
      <c r="C40" s="24">
        <f>C41+C42</f>
        <v>736.3</v>
      </c>
    </row>
    <row r="41" spans="1:3" ht="31.5" x14ac:dyDescent="0.25">
      <c r="A41" s="2"/>
      <c r="B41" s="21" t="s">
        <v>32</v>
      </c>
      <c r="C41" s="23">
        <v>306.89999999999998</v>
      </c>
    </row>
    <row r="42" spans="1:3" ht="31.5" x14ac:dyDescent="0.25">
      <c r="A42" s="2"/>
      <c r="B42" s="21" t="s">
        <v>40</v>
      </c>
      <c r="C42" s="23">
        <v>429.4</v>
      </c>
    </row>
    <row r="43" spans="1:3" ht="24.75" customHeight="1" x14ac:dyDescent="0.25">
      <c r="A43" s="2">
        <v>6</v>
      </c>
      <c r="B43" s="20" t="s">
        <v>34</v>
      </c>
      <c r="C43" s="24">
        <f>C44+C45</f>
        <v>221.8</v>
      </c>
    </row>
    <row r="44" spans="1:3" ht="31.5" x14ac:dyDescent="0.25">
      <c r="A44" s="2"/>
      <c r="B44" s="21" t="s">
        <v>33</v>
      </c>
      <c r="C44" s="23">
        <v>71.8</v>
      </c>
    </row>
    <row r="45" spans="1:3" ht="31.5" x14ac:dyDescent="0.25">
      <c r="A45" s="2"/>
      <c r="B45" s="21" t="s">
        <v>35</v>
      </c>
      <c r="C45" s="23">
        <v>150</v>
      </c>
    </row>
    <row r="46" spans="1:3" x14ac:dyDescent="0.25">
      <c r="A46" s="2"/>
      <c r="B46" s="20"/>
      <c r="C46" s="24"/>
    </row>
    <row r="47" spans="1:3" x14ac:dyDescent="0.25">
      <c r="A47" s="2"/>
      <c r="B47" s="20" t="s">
        <v>13</v>
      </c>
      <c r="C47" s="24">
        <f>C20+C25+C32+C36+C40+C43</f>
        <v>5180.2000000000007</v>
      </c>
    </row>
    <row r="48" spans="1:3" ht="27" customHeight="1" x14ac:dyDescent="0.25">
      <c r="A48" s="22"/>
      <c r="B48" s="18" t="s">
        <v>22</v>
      </c>
    </row>
    <row r="49" spans="1:4" x14ac:dyDescent="0.25">
      <c r="A49" s="6"/>
    </row>
    <row r="50" spans="1:4" x14ac:dyDescent="0.25">
      <c r="A50" s="11"/>
    </row>
    <row r="52" spans="1:4" x14ac:dyDescent="0.25">
      <c r="A52" s="18"/>
    </row>
    <row r="53" spans="1:4" x14ac:dyDescent="0.25">
      <c r="D53" s="12"/>
    </row>
    <row r="54" spans="1:4" x14ac:dyDescent="0.25">
      <c r="D54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80" orientation="portrait" r:id="rId1"/>
  <headerFooter differentFirst="1">
    <oddHeader>&amp;C&amp;P</oddHeader>
  </headerFooter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2026-07-21T12:48:05Z</cp:lastPrinted>
  <dcterms:created xsi:type="dcterms:W3CDTF">2021-02-10T14:08:11Z</dcterms:created>
  <dcterms:modified xsi:type="dcterms:W3CDTF">2026-07-21T12:48:13Z</dcterms:modified>
</cp:coreProperties>
</file>