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\документи\01\"/>
    </mc:Choice>
  </mc:AlternateContent>
  <bookViews>
    <workbookView xWindow="0" yWindow="0" windowWidth="28800" windowHeight="11970"/>
  </bookViews>
  <sheets>
    <sheet name="дод-8" sheetId="1" r:id="rId1"/>
  </sheets>
  <definedNames>
    <definedName name="Z_04E53ECC_33CE_44F8_8FF0_EA42138A4257_.wvu.Rows" localSheetId="0" hidden="1">'дод-8'!$9:$9</definedName>
    <definedName name="Z_142BDADE_8EEE_4D55_A46E_A5D7BFF22624_.wvu.Rows" localSheetId="0" hidden="1">'дод-8'!#REF!,'дод-8'!#REF!</definedName>
    <definedName name="Z_19A6FC77_F3A5_4192_9C98_757A3D89AFDB_.wvu.Rows" localSheetId="0" hidden="1">'дод-8'!$9:$9,'дод-8'!#REF!,'дод-8'!#REF!,'дод-8'!#REF!,'дод-8'!$74:$74,'дод-8'!#REF!</definedName>
    <definedName name="Z_7C41E561_2F59_4729_AD5D_C05B4E2D2F21_.wvu.Rows" localSheetId="0" hidden="1">'дод-8'!$9:$9</definedName>
    <definedName name="Z_D6CDDB20_AF8D_4FD7_80C7_0F05F2F38070_.wvu.Rows" localSheetId="0" hidden="1">'дод-8'!#REF!</definedName>
    <definedName name="Z_EE190F65_884D_4E70_A7C9_EAC06A70EE8E_.wvu.Rows" localSheetId="0" hidden="1">'дод-8'!$9:$9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G15" i="1"/>
  <c r="H27" i="1" l="1"/>
  <c r="G27" i="1"/>
  <c r="H99" i="1" l="1"/>
  <c r="G99" i="1"/>
  <c r="H35" i="1" l="1"/>
  <c r="G35" i="1"/>
  <c r="G34" i="1" s="1"/>
  <c r="H108" i="1" l="1"/>
  <c r="G108" i="1"/>
  <c r="H60" i="1"/>
  <c r="G60" i="1"/>
  <c r="H42" i="1" l="1"/>
  <c r="G42" i="1"/>
  <c r="G113" i="1" l="1"/>
  <c r="H113" i="1"/>
  <c r="H34" i="1" l="1"/>
  <c r="H107" i="1"/>
  <c r="G107" i="1"/>
  <c r="H77" i="1"/>
  <c r="H75" i="1" s="1"/>
  <c r="G77" i="1"/>
  <c r="G75" i="1" s="1"/>
  <c r="H51" i="1" l="1"/>
  <c r="G51" i="1"/>
  <c r="H26" i="1" l="1"/>
  <c r="G26" i="1"/>
  <c r="H41" i="1" l="1"/>
  <c r="G41" i="1"/>
  <c r="H112" i="1"/>
  <c r="G112" i="1"/>
  <c r="H59" i="1"/>
  <c r="G59" i="1"/>
  <c r="H50" i="1"/>
  <c r="G50" i="1"/>
  <c r="H98" i="1" l="1"/>
  <c r="G98" i="1"/>
  <c r="H96" i="1"/>
  <c r="H95" i="1" s="1"/>
  <c r="G96" i="1"/>
  <c r="G95" i="1" s="1"/>
  <c r="H74" i="1"/>
  <c r="G74" i="1"/>
  <c r="H14" i="1"/>
  <c r="H119" i="1" l="1"/>
  <c r="G14" i="1"/>
  <c r="G119" i="1" s="1"/>
</calcChain>
</file>

<file path=xl/sharedStrings.xml><?xml version="1.0" encoding="utf-8"?>
<sst xmlns="http://schemas.openxmlformats.org/spreadsheetml/2006/main" count="376" uniqueCount="242">
  <si>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</si>
  <si>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</si>
  <si>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</si>
  <si>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</si>
  <si>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</si>
  <si>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</si>
  <si>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</si>
  <si>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Строк реалізації об’єкта 
(рік початку і завершення)</t>
  </si>
  <si>
    <t>Загальна вартість об’єкта,   грн.</t>
  </si>
  <si>
    <t>Обсяг видатків бюджету розвитку ,грн.</t>
  </si>
  <si>
    <t>Рівень готовності об’єкта на кінець бюджетного періоду, %</t>
  </si>
  <si>
    <t>0100000</t>
  </si>
  <si>
    <t>Міська рада - всього</t>
  </si>
  <si>
    <t>0110000</t>
  </si>
  <si>
    <t xml:space="preserve">Міська рада </t>
  </si>
  <si>
    <t>0111</t>
  </si>
  <si>
    <t>0443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</si>
  <si>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</si>
  <si>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</si>
  <si>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</si>
  <si>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</si>
  <si>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</si>
  <si>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</si>
  <si>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</si>
  <si>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</si>
  <si>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0960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</si>
  <si>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</si>
  <si>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</si>
  <si>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</si>
  <si>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</si>
  <si>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</si>
  <si>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</si>
  <si>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</si>
  <si>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</si>
  <si>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</si>
  <si>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</si>
  <si>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Придбання  обладнання довгострокового призначення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</si>
  <si>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</si>
  <si>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</si>
  <si>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</si>
  <si>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</si>
  <si>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</si>
  <si>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</si>
  <si>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</si>
  <si>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</si>
  <si>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</si>
  <si>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Керівництво і управління  у відповідній сфері у містах(місто Київ) селищах, селах, територіальних громадах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</si>
  <si>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</si>
  <si>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</si>
  <si>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</si>
  <si>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0620</t>
  </si>
  <si>
    <t>Експлуатація та технічне обслуговування житлового фонду</t>
  </si>
  <si>
    <t>Організація благоустрою населених пунктів</t>
  </si>
  <si>
    <t>Будівництво об"єктів житлово-комунального господарства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</si>
  <si>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</si>
  <si>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</si>
  <si>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</si>
  <si>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</si>
  <si>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</si>
  <si>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</si>
  <si>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</si>
  <si>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</si>
  <si>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</si>
  <si>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</si>
  <si>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</si>
  <si>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</si>
  <si>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</si>
  <si>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</si>
  <si>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</si>
  <si>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</si>
  <si>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</si>
  <si>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</si>
  <si>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</si>
  <si>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</si>
  <si>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</si>
  <si>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</si>
  <si>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</si>
  <si>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</si>
  <si>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</si>
  <si>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</si>
  <si>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</si>
  <si>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Надання спеціалізованої  освіти  мистецькими школами</t>
  </si>
  <si>
    <t>Інші програми та заходи у сфері охорони здоров’я</t>
  </si>
  <si>
    <t>0712152</t>
  </si>
  <si>
    <t>0763</t>
  </si>
  <si>
    <t xml:space="preserve">Затверджено </t>
  </si>
  <si>
    <t>рішенням міської ради</t>
  </si>
  <si>
    <t>ІНФОРМАЦІЯ</t>
  </si>
  <si>
    <t>5031</t>
  </si>
  <si>
    <t>0810</t>
  </si>
  <si>
    <t>Оновлення електротранспорту міста Тернополя (запозичення )</t>
  </si>
  <si>
    <t>7426</t>
  </si>
  <si>
    <t>Інші заходи у сфері електротранспорту</t>
  </si>
  <si>
    <t>0455</t>
  </si>
  <si>
    <t>КП "Тернопіль інтеравіа" на забезпечення статутної діяльності в обмін на корпоративні права</t>
  </si>
  <si>
    <t>"Глибока термомодернізація будівель закладів освіти"( запозичення)</t>
  </si>
  <si>
    <t>Співфінанесування проектів "Глибока термомодернізація будівель закладів освіти" ( на умовах співфінансування)</t>
  </si>
  <si>
    <t>Реконструкція інженерних мереж вулиці Михайла Грушевського в місті Тернополі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</si>
  <si>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</si>
  <si>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</si>
  <si>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3110000</t>
  </si>
  <si>
    <t xml:space="preserve">Управління обліку та контролю за використанням  комунального  майна </t>
  </si>
  <si>
    <t>3100000</t>
  </si>
  <si>
    <t>Управління обліку та контролю за використанням  комунального  майна  - всього</t>
  </si>
  <si>
    <t>0800000</t>
  </si>
  <si>
    <t>Управління соціальної політики -всього</t>
  </si>
  <si>
    <t>0810000</t>
  </si>
  <si>
    <t>Управління соціальної політики</t>
  </si>
  <si>
    <t>0610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</si>
  <si>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</si>
  <si>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</si>
  <si>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</si>
  <si>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</si>
  <si>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</si>
  <si>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</si>
  <si>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</si>
  <si>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</si>
  <si>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>0611010</t>
  </si>
  <si>
    <t>0910</t>
  </si>
  <si>
    <t>Надання дошкільної освіти</t>
  </si>
  <si>
    <t>0611021</t>
  </si>
  <si>
    <t>0921</t>
  </si>
  <si>
    <t>0611022</t>
  </si>
  <si>
    <t>0922</t>
  </si>
  <si>
    <t>0611070</t>
  </si>
  <si>
    <t>0118240</t>
  </si>
  <si>
    <t>8240</t>
  </si>
  <si>
    <t>0380</t>
  </si>
  <si>
    <t>Заходи та роботи з територіальної оборони</t>
  </si>
  <si>
    <t>Закладам дошкільної освіти на капітальний ремонт будівель - усунення аварійних ситуацій згідно рішення виконавчого комітету</t>
  </si>
  <si>
    <t>Закладам загальної середньої освіти на капітальний ремонт будівель - усунення аварійних ситуацій згідно рішення виконавчого комітету</t>
  </si>
  <si>
    <t>2023-2024</t>
  </si>
  <si>
    <t>0816086</t>
  </si>
  <si>
    <t>Інша діяльність щодо забезпечення житлом громадян</t>
  </si>
  <si>
    <t>3710160</t>
  </si>
  <si>
    <t>1115031</t>
  </si>
  <si>
    <t>Розподіл  коштів  бюджету розвитку  на здійснення заходів із будівництва , реконструкції і реставрації , капітальний ремонт об"єктів виробничої, комунікаційної  та соціальної інфраструктури за об"єктамиТернопільської
міської  територіальної громади 
 у 2025  році</t>
  </si>
  <si>
    <t>Керівництво і управління у відповідній сфері у містах (місті Києві), селищах, селах, територіальних громадах</t>
  </si>
  <si>
    <t>Видатки на виконання Програми "Обороноздатність " на 2025 рік</t>
  </si>
  <si>
    <t xml:space="preserve">КП "Підприємство матеріально-технічного забезпечення на " Нове будівництво ділянки вулиці Проектна, 202 у м.Тернополі (ділянка дороги від вул. Микулинецька до території  індустріального парку "Тернопіль" </t>
  </si>
  <si>
    <t>2024-2025</t>
  </si>
  <si>
    <t xml:space="preserve">Програма розвитку земельних відносин та охорони земель на 2025-2026 роки </t>
  </si>
  <si>
    <t xml:space="preserve">Програма розвитку просторового планування та удосконалення містобудівного кадастру на 2025-2027 роки 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</si>
  <si>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</si>
  <si>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</si>
  <si>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</si>
  <si>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</si>
  <si>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КП "Підприємство матеріально-технічного забезпечення на "Будівництво багатоквартирного житлового будинку за адресою м.Тернопіль, вул.Микулинецька,116"</t>
  </si>
  <si>
    <t>Придбання  предметів та обладнання довгострокового призначення</t>
  </si>
  <si>
    <t>2025</t>
  </si>
  <si>
    <t>1114084</t>
  </si>
  <si>
    <t>4084</t>
  </si>
  <si>
    <t>Проектування, реставрація та охорона пам'яток культурної спадщини</t>
  </si>
  <si>
    <t>"КДЮСШ з греко-римської боротьби" ТМР на реставрацію фасадів з підсиленням фундаментів та зміцнення мурування стін будівлі Старого Замку 1540-1548рр., пам'ятки архітектури національного значення (ох.№634) за адресою: вул.Замкова,12 в м.Тернополі</t>
  </si>
  <si>
    <t>Утримання та навчально-тренувальна робота дитячо-юнацьких спортивних шкіл</t>
  </si>
  <si>
    <t>"КДЮСШ з греко-римської боротьби" ТМР на придбання обладнання і предметів довгострокового користування</t>
  </si>
  <si>
    <t xml:space="preserve">"КДЮСШ №2 ім. Ю. Горайського" ТМР на придбання обладнання і предметів довгострокового користування </t>
  </si>
  <si>
    <t>«КДЮСШ №1» ТМР на капітальний ремонт із впровадженням заходів із енергозбереження та енергоефективності - встановлення теплового насосу для підігріву води басейну за адресою: бульвар Дмитра Вишневецького, 8а в м.Тернополі</t>
  </si>
  <si>
    <t>"СДЮСШОР "Екстрім" ТМР на придбання обладнання і предметів довгострокового користування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</si>
  <si>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</si>
  <si>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</si>
  <si>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"ТМЦФЗН" ТМР на придбання обладнання і предметів довгострокового користування</t>
  </si>
  <si>
    <t>Придбання предметів та обладнання довгострокового  користування</t>
  </si>
  <si>
    <t>3110160</t>
  </si>
  <si>
    <t>Капітальний ремонт системи опалення Тернопільської художньої школи ім. М.Бойчука за адресою м. Тернопіль вул. Братів Бойчуків, 3а</t>
  </si>
  <si>
    <t>Капітальний ремонт системи опалення та ремонт підлоги в читальному залі бібліотеки-філії №5 для дорослих за адресою м. Тернопіль вул. Злуки , 33</t>
  </si>
  <si>
    <t>Поповнення бібліотечних фондів</t>
  </si>
  <si>
    <t>Придбання музичних інструментів для Тернопільської музичної школи №1 ім. В.Барвінського(ксилофон,скрипка, фортепіано)</t>
  </si>
  <si>
    <t>Забезпечення діяльності палаців і будинків культури, клубів, центрів дозвілля та інших клубних закладів</t>
  </si>
  <si>
    <t>0828</t>
  </si>
  <si>
    <t>Придбання музичних інструментів для Тернопільського муніципального духового оркестру «Оркестра Волі»</t>
  </si>
  <si>
    <t>Придбання портативної зарядної станції для Муніципального Галицького камерного оркестру</t>
  </si>
  <si>
    <t>Капітальний ремонт захисної споруди цивільного захисту (цивільної оборони) в будівлі за адресою вул. Січових Стрільців,7 в м. Тернополі</t>
  </si>
  <si>
    <t>Капітальний ремонт нежитлових приміщень по вул. Патріарха Любомира Гузара,1 в м. Тернополі</t>
  </si>
  <si>
    <t>0712170</t>
  </si>
  <si>
    <t>2170</t>
  </si>
  <si>
    <t>Будівництво закладів охорони здоров’я</t>
  </si>
  <si>
    <t>Видатки на виконання Програми " Обороноздатність" на 2025 рік</t>
  </si>
  <si>
    <t>0810160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</si>
  <si>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</si>
  <si>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</si>
  <si>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</si>
  <si>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0813104</t>
  </si>
  <si>
    <t>3104</t>
  </si>
  <si>
    <t>0813105</t>
  </si>
  <si>
    <t>3105</t>
  </si>
  <si>
    <t>0813193</t>
  </si>
  <si>
    <t>3193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</si>
  <si>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</si>
  <si>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</si>
  <si>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1010</t>
  </si>
  <si>
    <t>Надання реабілітаційних послуг особам з інвалідністю та дітям з інвалідністю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</si>
  <si>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</si>
  <si>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</si>
  <si>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0640</t>
  </si>
  <si>
    <t>1021</t>
  </si>
  <si>
    <t>Надання загальної 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</si>
  <si>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</si>
  <si>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Тернопільській спеціальній загальноосвітній школі  Тернопільської міської ради  на капітальний ремонт будівлі - усунення аварійної ситуації</t>
  </si>
  <si>
    <t>1070</t>
  </si>
  <si>
    <t>Надання позашкільної освіти  закладами  позашкільної  освіти, заходи із  позашкільної  роботи з  дітьми</t>
  </si>
  <si>
    <t>Закладам позашкільної освіти на капітальний ремонт будівель - усунення аварійних ситуацій згідно рішення виконавчого комітету</t>
  </si>
  <si>
    <t>0941</t>
  </si>
  <si>
    <t>Підготовка кадрів закладами фахової передвищої освіти за рахунок коштів місцевого бюджету</t>
  </si>
  <si>
    <t>Капітальний ремонт - облаштування смуги перешкод у ГФК ім.В.Чорновола для навчального курсу "Захист україни" за адресою: вулиця Богдана Лепкого,4 у м.Тернополі</t>
  </si>
  <si>
    <t xml:space="preserve">КП «Тернопільелектротранс»
на реконструкцію тролейбусних ліній
</t>
  </si>
  <si>
    <t xml:space="preserve">КП «Тернопільелектротранс»
на придбання сильфонів гнучкого корпусу тролейбуса
</t>
  </si>
  <si>
    <t xml:space="preserve">КП «Міськавтотранс» у м.Тернополі на покращення матеріально-технічної бази підприємства </t>
  </si>
  <si>
    <t xml:space="preserve"> </t>
  </si>
  <si>
    <t>Капітальний ремонт (термомодернізація) головного корпусу під літ. «А» та господарського корпусу (киснева) під літ. «Г» КНП «Тернопільська міська комунальна лікарня швидкої допомоги» за адресою: вул.Шпитальна, 2, м.Тернопіль</t>
  </si>
  <si>
    <t>Капітальний ремонт аварійної ділянки зовнішньої водопровідної мережі перед поліклінікою КНП «Тернопільська комунальна міська лікарня №2» за адресою вул. Романа Купчинського, 14</t>
  </si>
  <si>
    <t xml:space="preserve">Капітальний ремонт аварійної ділянки внутрішньої водопровідної мережі в підвальному приміщенні кардіологічного корпусу, літера Б КНП «Тернопільська комунальна міська лікарня №2» за адресою вул. Романа Купчинського, 14 </t>
  </si>
  <si>
    <t>Комунальному некомерційному підприємству "Тернопільська стоматологічна поліклініка" Тернопільської міської ради на капітальний ремонт приміщення</t>
  </si>
  <si>
    <t xml:space="preserve">Комунальному некомерційному підприємству "Тернопільська міська стоматологічна поліклініка №1" Тернопільської міської ради на придбання обладнання </t>
  </si>
  <si>
    <t xml:space="preserve">Комунальному некомерційному підприємству "Тернопільська міська комунальна лікарня швидкої допомоги" на реконструкцію терапевтичного корпусу (охорона об'єкта) </t>
  </si>
  <si>
    <t>Комунальному некомерційному підприємству "Центр первинної медико-санітарної допомоги" Тернопільської міської ради на "Реконструкція будівлі по вул.Острозького, 6 в м.Тернопіль з влаштуванням безперешкодного доступу для осіб з інвалідністю та інших маломобільних груп населення"</t>
  </si>
  <si>
    <t>0610160</t>
  </si>
  <si>
    <t xml:space="preserve">Капітальний ремонт житлового фонду згідно  Порядку проведення ремонтів житлового фонду на умовах співфінансування на території Тернопільської міської територіальної громади 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</si>
  <si>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 xml:space="preserve">Капітальний ремонт житлового фонду згідно
затвердженого титульного списку, погодженого з
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</si>
  <si>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 xml:space="preserve">Капітальний ремонт та  встановлення світлофорних об"єктів згідно затвердженого титульного списку,  погодженого з 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</si>
  <si>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>Виготовлення ПКД на реконструкцію та будівництво
об"єктів благоустрою, інженерних мереж та шляхово-
мостового
господарства</t>
  </si>
  <si>
    <t>Інша діяльність у сфері житловокомунаольного госопдарства</t>
  </si>
  <si>
    <t>Програма збереження культурної спадщини на 2025-2027 роки.</t>
  </si>
  <si>
    <t>Видатки на виконання програми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</si>
  <si>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0611101</t>
  </si>
  <si>
    <t>Стале управління водними ресурсами: шлях ревіталізації Західної України та Східної Польщі" в рамках Програми Interreg NEXT "Польща-Україна 2021-2027"</t>
  </si>
  <si>
    <t>КП "Підприємство матеріально-технічного забезпечення на "Будівництво та підведення інженерних мереж до індустріального парку "Тернопіль"  по вул. Микулинецька в м.Тернополь. Коригування".</t>
  </si>
  <si>
    <t xml:space="preserve">Капітальний ремонт шляхо-мостового господарства згідно
затвердженого титульного списку, погодженого з
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</si>
  <si>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>Комунальному підприємству «Об’єднання парків культури і відпочинку міста Тернополя» на придбання  зелених насаджень</t>
  </si>
  <si>
    <t xml:space="preserve">Комунальному підприємству «Об’єднання парків культури і відпочинку міста Тернополя» на капітальний ремонт Літньої естради  в парку Тараса Шевченка в м.Тернопіль </t>
  </si>
  <si>
    <t>Комунальному підприємству «Об’єднання парків культури і відпочинку міста Тернополя» на придбання мінітехніки і обладнання  довгострокового  призначення</t>
  </si>
  <si>
    <t>Тернопільському міськрму територіальному центру соціального обслуговування населення на придбання предметів та обладнання довгострокового  користування</t>
  </si>
  <si>
    <t>Комунальному закладу «Центр комплексної реабілітації для дітей з інвалідністю «Без обмежень» на придбання предметів та обладнання довгострокового  користування</t>
  </si>
  <si>
    <t>Комунальному закладу «Центр підтримки ветеранів та родин Героїв» на придбання предметів та обладнання довгострокового  користування</t>
  </si>
  <si>
    <t>22</t>
  </si>
  <si>
    <t>2021-2026</t>
  </si>
  <si>
    <t>100</t>
  </si>
  <si>
    <t>КП "Підприємство матеріально-технічного забезпечення на «Нове будівництво електричних мереж 10 кВ для електропостачання електричних установок індустріального парку «Тернопіль» за адресою вул. Микулинецька в м.Тернопіль»</t>
  </si>
  <si>
    <t>2024-2026</t>
  </si>
  <si>
    <t>«Оновлення електротранспорту міста Тернополя» в рамках проекту «Міський громадський транспорт України – II» на умовах співфінансування</t>
  </si>
  <si>
    <t>2025-2026</t>
  </si>
  <si>
    <t>2022-2025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</si>
</sst>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\ _₴_-;\-* #,##0\ _₴_-;_-* &quot;-&quot;\ _₴_-;_-@_-"/>
    <numFmt numFmtId="164" formatCode="0.0"/>
    <numFmt numFmtId="165" formatCode="#,##0.0"/>
  </numFmts>
  <fonts count="23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13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/>
    <xf numFmtId="0" fontId="2" fillId="0" borderId="1" xfId="2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1" applyNumberFormat="1" applyFont="1" applyAlignment="1">
      <alignment horizontal="right"/>
    </xf>
    <xf numFmtId="3" fontId="6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" fillId="0" borderId="0" xfId="1"/>
    <xf numFmtId="165" fontId="2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0" borderId="1" xfId="1" applyNumberFormat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1" fontId="17" fillId="0" borderId="1" xfId="1" applyNumberFormat="1" applyFont="1" applyBorder="1" applyAlignment="1">
      <alignment horizontal="center" vertical="center" wrapText="1"/>
    </xf>
    <xf numFmtId="3" fontId="17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3" fontId="18" fillId="0" borderId="1" xfId="1" applyNumberFormat="1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3" fontId="18" fillId="0" borderId="1" xfId="1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 applyProtection="1">
      <alignment horizontal="left" vertical="center" wrapText="1" indent="2"/>
      <protection locked="0"/>
    </xf>
    <xf numFmtId="3" fontId="16" fillId="0" borderId="1" xfId="0" applyNumberFormat="1" applyFont="1" applyBorder="1" applyAlignment="1">
      <alignment horizontal="left" vertical="center" wrapText="1" indent="2"/>
    </xf>
    <xf numFmtId="0" fontId="8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3" fontId="19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wrapText="1"/>
    </xf>
    <xf numFmtId="3" fontId="7" fillId="0" borderId="1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1" fontId="2" fillId="2" borderId="1" xfId="1" applyNumberFormat="1" applyFont="1" applyFill="1" applyBorder="1" applyAlignment="1">
      <alignment horizontal="center" vertical="center"/>
    </xf>
    <xf numFmtId="41" fontId="10" fillId="2" borderId="1" xfId="0" applyNumberFormat="1" applyFont="1" applyFill="1" applyBorder="1" applyAlignment="1">
      <alignment horizontal="center" vertical="center"/>
    </xf>
    <xf numFmtId="3" fontId="2" fillId="0" borderId="1" xfId="1" applyNumberFormat="1" applyFont="1" applyBorder="1" applyAlignment="1" applyProtection="1">
      <alignment horizontal="left" vertical="center" indent="2"/>
      <protection locked="0"/>
    </xf>
    <xf numFmtId="3" fontId="2" fillId="0" borderId="1" xfId="1" applyNumberFormat="1" applyFont="1" applyBorder="1" applyAlignment="1">
      <alignment horizontal="left" vertical="center" wrapText="1" indent="2"/>
    </xf>
    <xf numFmtId="3" fontId="2" fillId="0" borderId="1" xfId="1" applyNumberFormat="1" applyFont="1" applyBorder="1" applyAlignment="1" applyProtection="1">
      <alignment horizontal="left" vertical="center" wrapText="1" indent="2"/>
      <protection locked="0"/>
    </xf>
    <xf numFmtId="0" fontId="16" fillId="0" borderId="1" xfId="0" applyFont="1" applyBorder="1" applyAlignment="1">
      <alignment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1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 vertical="center" wrapText="1" shrinkToFit="1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wrapText="1" shrinkToFi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1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3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18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17" fillId="0" borderId="1" xfId="2" applyNumberFormat="1" applyFont="1" applyBorder="1" applyAlignment="1">
      <alignment horizontal="center" vertical="center"/>
    </xf>
    <xf numFmtId="49" fontId="17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17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8" fillId="0" borderId="1" xfId="2" applyNumberFormat="1" applyFont="1" applyBorder="1" applyAlignment="1">
      <alignment horizontal="center" vertical="center"/>
    </xf>
    <xf numFmtId="49" fontId="18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18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7" fillId="0" borderId="1" xfId="2" applyNumberFormat="1" applyFont="1" applyBorder="1" applyAlignment="1">
      <alignment horizontal="center" vertical="center" wrapText="1" shrinkToFit="1"/>
    </xf>
    <xf numFmtId="0" fontId="17" fillId="0" borderId="1" xfId="2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1" fillId="0" borderId="1" xfId="2" applyFont="1" applyBorder="1" applyAlignment="1" applyProtection="1">
      <alignment horizontal="center" vertical="center" wrapText="1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2" fillId="0" borderId="1" xfId="1" applyFont="1" applyBorder="1"/>
    <xf numFmtId="0" fontId="22" fillId="0" borderId="0" xfId="2" applyFont="1"/>
    <xf numFmtId="3" fontId="22" fillId="0" borderId="0" xfId="2" applyNumberFormat="1" applyFont="1"/>
    <xf numFmtId="3" fontId="22" fillId="0" borderId="0" xfId="1" applyNumberFormat="1" applyFont="1"/>
  </cellXfs>
  <cellStyles count="4">
    <cellStyle name="Обычный" xfId="0" builtinId="0"/>
    <cellStyle name="Обычный 3" xfId="2"/>
    <cellStyle name="Обычный 4 3" xfId="3"/>
    <cellStyle name="Обычный_Додаток №5 2007рі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view="pageBreakPreview" topLeftCell="A101" zoomScaleSheetLayoutView="100" workbookViewId="0">
      <selection activeCell="E105" sqref="E105"/>
    </sheetView>
  </sheetViews>
  <sheetFormatPr defaultRowHeight="12.75" x14ac:dyDescent="0.2"/>
  <cols>
    <col min="1" max="1" width="14.83203125" style="2" customWidth="1"/>
    <col min="2" max="3" width="14.1640625" style="2" customWidth="1"/>
    <col min="4" max="4" width="53.6640625" style="2" customWidth="1"/>
    <col min="5" max="5" width="52.6640625" style="2" customWidth="1"/>
    <col min="6" max="6" width="17" style="2" customWidth="1"/>
    <col min="7" max="7" width="18.83203125" style="85" customWidth="1"/>
    <col min="8" max="8" width="17.83203125" style="85" customWidth="1"/>
    <col min="9" max="9" width="20.33203125" style="2" customWidth="1"/>
    <col min="10" max="16384" width="9.33203125" style="1"/>
  </cols>
  <sheetData>
    <row r="1" spans="1:10" ht="12.75" customHeight="1" x14ac:dyDescent="0.2">
      <c r="G1" s="82" t="s">
        <v>85</v>
      </c>
      <c r="H1" s="82"/>
      <c r="I1" s="82"/>
    </row>
    <row r="2" spans="1:10" ht="0.75" customHeight="1" x14ac:dyDescent="0.2">
      <c r="G2" s="82"/>
      <c r="H2" s="82"/>
      <c r="I2" s="82"/>
    </row>
    <row r="3" spans="1:10" ht="12.75" customHeight="1" x14ac:dyDescent="0.2">
      <c r="G3" s="82"/>
      <c r="H3" s="82"/>
      <c r="I3" s="82"/>
    </row>
    <row r="4" spans="1:10" x14ac:dyDescent="0.2">
      <c r="G4" s="82" t="s">
        <v>86</v>
      </c>
      <c r="H4" s="82"/>
      <c r="I4" s="82"/>
    </row>
    <row r="5" spans="1:10" x14ac:dyDescent="0.2">
      <c r="G5" s="82"/>
      <c r="H5" s="82"/>
      <c r="I5" s="82"/>
    </row>
    <row r="6" spans="1:10" x14ac:dyDescent="0.2">
      <c r="G6" s="23"/>
      <c r="H6" s="23"/>
      <c r="I6" s="81"/>
    </row>
    <row r="7" spans="1:10" x14ac:dyDescent="0.2">
      <c r="E7" s="84" t="s">
        <v>87</v>
      </c>
      <c r="G7" s="23"/>
      <c r="H7" s="23"/>
      <c r="I7" s="81"/>
    </row>
    <row r="8" spans="1:10" ht="70.5" customHeight="1" x14ac:dyDescent="0.2">
      <c r="B8" s="83" t="s">
        <v>136</v>
      </c>
      <c r="C8" s="83"/>
      <c r="D8" s="83"/>
      <c r="E8" s="83"/>
      <c r="F8" s="83"/>
      <c r="G8" s="83"/>
      <c r="H8" s="83"/>
      <c r="I8" s="84"/>
    </row>
    <row r="9" spans="1:10" ht="27.75" customHeight="1" x14ac:dyDescent="0.2">
      <c r="B9" s="2" t="s">
        <v>0</v>
      </c>
      <c r="H9" s="86"/>
      <c r="I9" s="87"/>
    </row>
    <row r="10" spans="1:10" x14ac:dyDescent="0.2">
      <c r="H10" s="86"/>
      <c r="I10" s="87"/>
    </row>
    <row r="11" spans="1:10" x14ac:dyDescent="0.2">
      <c r="I11" s="2" t="s">
        <v>1</v>
      </c>
    </row>
    <row r="12" spans="1:10" ht="121.5" customHeight="1" x14ac:dyDescent="0.2">
      <c r="A12" s="3" t="s">
        <v>2</v>
      </c>
      <c r="B12" s="3" t="s">
        <v>3</v>
      </c>
      <c r="C12" s="3" t="s">
        <v>4</v>
      </c>
      <c r="D12" s="57" t="s">
        <v>5</v>
      </c>
      <c r="E12" s="4" t="s">
        <v>6</v>
      </c>
      <c r="F12" s="4" t="s">
        <v>7</v>
      </c>
      <c r="G12" s="12" t="s">
        <v>8</v>
      </c>
      <c r="H12" s="12" t="s">
        <v>9</v>
      </c>
      <c r="I12" s="4" t="s">
        <v>10</v>
      </c>
    </row>
    <row r="13" spans="1:10" ht="21.75" customHeight="1" x14ac:dyDescent="0.2">
      <c r="A13" s="3">
        <v>1</v>
      </c>
      <c r="B13" s="3">
        <v>2</v>
      </c>
      <c r="C13" s="3">
        <v>3</v>
      </c>
      <c r="D13" s="88">
        <v>4</v>
      </c>
      <c r="E13" s="13">
        <v>5</v>
      </c>
      <c r="F13" s="13">
        <v>6</v>
      </c>
      <c r="G13" s="24">
        <v>7</v>
      </c>
      <c r="H13" s="24">
        <v>8</v>
      </c>
      <c r="I13" s="13">
        <v>9</v>
      </c>
    </row>
    <row r="14" spans="1:10" ht="25.5" customHeight="1" x14ac:dyDescent="0.2">
      <c r="A14" s="89" t="s">
        <v>11</v>
      </c>
      <c r="B14" s="90"/>
      <c r="C14" s="90"/>
      <c r="D14" s="91" t="s">
        <v>12</v>
      </c>
      <c r="E14" s="20"/>
      <c r="F14" s="7"/>
      <c r="G14" s="9">
        <f>G15</f>
        <v>600692000</v>
      </c>
      <c r="H14" s="9">
        <f>H15</f>
        <v>71690000</v>
      </c>
      <c r="I14" s="7"/>
      <c r="J14" s="5"/>
    </row>
    <row r="15" spans="1:10" ht="23.25" customHeight="1" x14ac:dyDescent="0.2">
      <c r="A15" s="89" t="s">
        <v>13</v>
      </c>
      <c r="B15" s="90"/>
      <c r="C15" s="90"/>
      <c r="D15" s="91" t="s">
        <v>14</v>
      </c>
      <c r="E15" s="4"/>
      <c r="F15" s="7"/>
      <c r="G15" s="9">
        <f>G16+G17+G18+G19+G20+G21+G22+G23+G24+G25</f>
        <v>600692000</v>
      </c>
      <c r="H15" s="9">
        <f>H16+H17+H18+H19+H20+H21+H22+H23+H24+H25</f>
        <v>71690000</v>
      </c>
      <c r="I15" s="7"/>
      <c r="J15" s="5"/>
    </row>
    <row r="16" spans="1:10" s="29" customFormat="1" ht="54.75" customHeight="1" x14ac:dyDescent="0.2">
      <c r="A16" s="92" t="s">
        <v>179</v>
      </c>
      <c r="B16" s="92" t="s">
        <v>181</v>
      </c>
      <c r="C16" s="92" t="s">
        <v>15</v>
      </c>
      <c r="D16" s="69" t="s">
        <v>180</v>
      </c>
      <c r="E16" s="4" t="s">
        <v>162</v>
      </c>
      <c r="F16" s="11">
        <v>2025</v>
      </c>
      <c r="G16" s="12">
        <v>200000</v>
      </c>
      <c r="H16" s="12">
        <v>200000</v>
      </c>
      <c r="I16" s="7"/>
      <c r="J16" s="5"/>
    </row>
    <row r="17" spans="1:10" ht="52.5" customHeight="1" x14ac:dyDescent="0.2">
      <c r="A17" s="93" t="s">
        <v>109</v>
      </c>
      <c r="B17" s="94" t="s">
        <v>110</v>
      </c>
      <c r="C17" s="94" t="s">
        <v>111</v>
      </c>
      <c r="D17" s="4" t="s">
        <v>112</v>
      </c>
      <c r="E17" s="6" t="s">
        <v>141</v>
      </c>
      <c r="F17" s="11">
        <v>2025</v>
      </c>
      <c r="G17" s="12">
        <v>4000000</v>
      </c>
      <c r="H17" s="12">
        <v>4000000</v>
      </c>
      <c r="I17" s="11"/>
      <c r="J17" s="5"/>
    </row>
    <row r="18" spans="1:10" ht="74.25" customHeight="1" x14ac:dyDescent="0.2">
      <c r="A18" s="93" t="s">
        <v>113</v>
      </c>
      <c r="B18" s="94" t="s">
        <v>114</v>
      </c>
      <c r="C18" s="94" t="s">
        <v>115</v>
      </c>
      <c r="D18" s="95" t="s">
        <v>116</v>
      </c>
      <c r="E18" s="4" t="s">
        <v>142</v>
      </c>
      <c r="F18" s="11">
        <v>2025</v>
      </c>
      <c r="G18" s="12">
        <v>600000</v>
      </c>
      <c r="H18" s="12">
        <v>600000</v>
      </c>
      <c r="I18" s="11"/>
      <c r="J18" s="5"/>
    </row>
    <row r="19" spans="1:10" ht="39.75" customHeight="1" x14ac:dyDescent="0.2">
      <c r="A19" s="93" t="s">
        <v>125</v>
      </c>
      <c r="B19" s="94" t="s">
        <v>126</v>
      </c>
      <c r="C19" s="94" t="s">
        <v>127</v>
      </c>
      <c r="D19" s="95" t="s">
        <v>128</v>
      </c>
      <c r="E19" s="4" t="s">
        <v>138</v>
      </c>
      <c r="F19" s="11">
        <v>2025</v>
      </c>
      <c r="G19" s="12">
        <v>10000000</v>
      </c>
      <c r="H19" s="12">
        <v>10000000</v>
      </c>
      <c r="I19" s="11"/>
      <c r="J19" s="5"/>
    </row>
    <row r="20" spans="1:10" ht="56.25" customHeight="1" x14ac:dyDescent="0.2">
      <c r="A20" s="93" t="s">
        <v>143</v>
      </c>
      <c r="B20" s="94" t="s">
        <v>145</v>
      </c>
      <c r="C20" s="94" t="s">
        <v>146</v>
      </c>
      <c r="D20" s="70" t="s">
        <v>144</v>
      </c>
      <c r="E20" s="4" t="s">
        <v>223</v>
      </c>
      <c r="F20" s="11">
        <v>2025</v>
      </c>
      <c r="G20" s="12">
        <v>192000</v>
      </c>
      <c r="H20" s="12">
        <v>192000</v>
      </c>
      <c r="I20" s="11"/>
      <c r="J20" s="5"/>
    </row>
    <row r="21" spans="1:10" ht="66" customHeight="1" x14ac:dyDescent="0.2">
      <c r="A21" s="93" t="s">
        <v>17</v>
      </c>
      <c r="B21" s="94" t="s">
        <v>18</v>
      </c>
      <c r="C21" s="94" t="s">
        <v>19</v>
      </c>
      <c r="D21" s="95" t="s">
        <v>20</v>
      </c>
      <c r="E21" s="4" t="s">
        <v>139</v>
      </c>
      <c r="F21" s="11" t="s">
        <v>140</v>
      </c>
      <c r="G21" s="12">
        <v>14500000</v>
      </c>
      <c r="H21" s="12">
        <v>5500000</v>
      </c>
      <c r="I21" s="11">
        <v>100</v>
      </c>
      <c r="J21" s="5"/>
    </row>
    <row r="22" spans="1:10" ht="76.5" customHeight="1" x14ac:dyDescent="0.2">
      <c r="A22" s="93" t="s">
        <v>17</v>
      </c>
      <c r="B22" s="94" t="s">
        <v>18</v>
      </c>
      <c r="C22" s="94" t="s">
        <v>19</v>
      </c>
      <c r="D22" s="95" t="s">
        <v>20</v>
      </c>
      <c r="E22" s="4" t="s">
        <v>226</v>
      </c>
      <c r="F22" s="11" t="s">
        <v>140</v>
      </c>
      <c r="G22" s="12">
        <v>11000000</v>
      </c>
      <c r="H22" s="12">
        <v>5500000</v>
      </c>
      <c r="I22" s="30">
        <v>100</v>
      </c>
      <c r="J22" s="5"/>
    </row>
    <row r="23" spans="1:10" s="29" customFormat="1" ht="76.5" customHeight="1" x14ac:dyDescent="0.2">
      <c r="A23" s="93" t="s">
        <v>17</v>
      </c>
      <c r="B23" s="94" t="s">
        <v>18</v>
      </c>
      <c r="C23" s="94" t="s">
        <v>19</v>
      </c>
      <c r="D23" s="95" t="s">
        <v>20</v>
      </c>
      <c r="E23" s="4" t="s">
        <v>237</v>
      </c>
      <c r="F23" s="11" t="s">
        <v>240</v>
      </c>
      <c r="G23" s="12">
        <v>80000000</v>
      </c>
      <c r="H23" s="12">
        <v>20000000</v>
      </c>
      <c r="I23" s="30">
        <v>50</v>
      </c>
      <c r="J23" s="5"/>
    </row>
    <row r="24" spans="1:10" s="29" customFormat="1" ht="76.5" customHeight="1" x14ac:dyDescent="0.2">
      <c r="A24" s="93" t="s">
        <v>17</v>
      </c>
      <c r="B24" s="94" t="s">
        <v>18</v>
      </c>
      <c r="C24" s="94" t="s">
        <v>19</v>
      </c>
      <c r="D24" s="95" t="s">
        <v>20</v>
      </c>
      <c r="E24" s="4" t="s">
        <v>147</v>
      </c>
      <c r="F24" s="11">
        <v>2025</v>
      </c>
      <c r="G24" s="12">
        <v>437000000</v>
      </c>
      <c r="H24" s="12">
        <v>23198000</v>
      </c>
      <c r="I24" s="30">
        <v>5</v>
      </c>
      <c r="J24" s="5"/>
    </row>
    <row r="25" spans="1:10" s="29" customFormat="1" ht="76.5" customHeight="1" x14ac:dyDescent="0.2">
      <c r="A25" s="93" t="s">
        <v>17</v>
      </c>
      <c r="B25" s="94" t="s">
        <v>18</v>
      </c>
      <c r="C25" s="94" t="s">
        <v>19</v>
      </c>
      <c r="D25" s="95" t="s">
        <v>20</v>
      </c>
      <c r="E25" s="4" t="s">
        <v>225</v>
      </c>
      <c r="F25" s="11" t="s">
        <v>238</v>
      </c>
      <c r="G25" s="12">
        <v>43200000</v>
      </c>
      <c r="H25" s="12">
        <v>2500000</v>
      </c>
      <c r="I25" s="30">
        <v>50</v>
      </c>
      <c r="J25" s="5"/>
    </row>
    <row r="26" spans="1:10" ht="32.25" customHeight="1" x14ac:dyDescent="0.2">
      <c r="A26" s="96" t="s">
        <v>21</v>
      </c>
      <c r="B26" s="96"/>
      <c r="C26" s="96"/>
      <c r="D26" s="97" t="s">
        <v>22</v>
      </c>
      <c r="E26" s="20"/>
      <c r="F26" s="11"/>
      <c r="G26" s="9">
        <f>G27</f>
        <v>20070000</v>
      </c>
      <c r="H26" s="9">
        <f>H27</f>
        <v>20070000</v>
      </c>
      <c r="I26" s="7"/>
      <c r="J26" s="8"/>
    </row>
    <row r="27" spans="1:10" ht="30" customHeight="1" x14ac:dyDescent="0.2">
      <c r="A27" s="96" t="s">
        <v>23</v>
      </c>
      <c r="B27" s="96"/>
      <c r="C27" s="96"/>
      <c r="D27" s="97" t="s">
        <v>24</v>
      </c>
      <c r="E27" s="32"/>
      <c r="F27" s="11"/>
      <c r="G27" s="9">
        <f>SUM(G29:G33)+G28</f>
        <v>20070000</v>
      </c>
      <c r="H27" s="9">
        <f>SUM(H29:H33)+H28</f>
        <v>20070000</v>
      </c>
      <c r="I27" s="34"/>
      <c r="J27" s="8"/>
    </row>
    <row r="28" spans="1:10" s="29" customFormat="1" ht="46.5" customHeight="1" x14ac:dyDescent="0.2">
      <c r="A28" s="10" t="s">
        <v>216</v>
      </c>
      <c r="B28" s="10" t="s">
        <v>29</v>
      </c>
      <c r="C28" s="10" t="s">
        <v>15</v>
      </c>
      <c r="D28" s="98" t="s">
        <v>67</v>
      </c>
      <c r="E28" s="4" t="s">
        <v>162</v>
      </c>
      <c r="F28" s="11">
        <v>2025</v>
      </c>
      <c r="G28" s="12">
        <v>70000</v>
      </c>
      <c r="H28" s="12">
        <v>70000</v>
      </c>
      <c r="I28" s="34"/>
      <c r="J28" s="8"/>
    </row>
    <row r="29" spans="1:10" ht="57" customHeight="1" x14ac:dyDescent="0.2">
      <c r="A29" s="71" t="s">
        <v>117</v>
      </c>
      <c r="B29" s="3">
        <v>1010</v>
      </c>
      <c r="C29" s="10" t="s">
        <v>118</v>
      </c>
      <c r="D29" s="57" t="s">
        <v>119</v>
      </c>
      <c r="E29" s="53" t="s">
        <v>129</v>
      </c>
      <c r="F29" s="11">
        <v>2025</v>
      </c>
      <c r="G29" s="12">
        <v>6700000</v>
      </c>
      <c r="H29" s="12">
        <v>6700000</v>
      </c>
      <c r="I29" s="33"/>
      <c r="J29" s="8"/>
    </row>
    <row r="30" spans="1:10" ht="63" customHeight="1" x14ac:dyDescent="0.2">
      <c r="A30" s="54" t="s">
        <v>120</v>
      </c>
      <c r="B30" s="54" t="s">
        <v>195</v>
      </c>
      <c r="C30" s="54" t="s">
        <v>121</v>
      </c>
      <c r="D30" s="53" t="s">
        <v>196</v>
      </c>
      <c r="E30" s="53" t="s">
        <v>130</v>
      </c>
      <c r="F30" s="53">
        <v>2025</v>
      </c>
      <c r="G30" s="55">
        <v>12000000</v>
      </c>
      <c r="H30" s="72">
        <v>12000000</v>
      </c>
      <c r="I30" s="33"/>
      <c r="J30" s="8"/>
    </row>
    <row r="31" spans="1:10" ht="75" customHeight="1" x14ac:dyDescent="0.2">
      <c r="A31" s="53" t="s">
        <v>122</v>
      </c>
      <c r="B31" s="53">
        <v>1022</v>
      </c>
      <c r="C31" s="54" t="s">
        <v>123</v>
      </c>
      <c r="D31" s="53" t="s">
        <v>197</v>
      </c>
      <c r="E31" s="56" t="s">
        <v>198</v>
      </c>
      <c r="F31" s="53">
        <v>2025</v>
      </c>
      <c r="G31" s="55">
        <v>200000</v>
      </c>
      <c r="H31" s="73">
        <v>200000</v>
      </c>
      <c r="I31" s="33"/>
      <c r="J31" s="8"/>
    </row>
    <row r="32" spans="1:10" s="29" customFormat="1" ht="58.5" customHeight="1" x14ac:dyDescent="0.2">
      <c r="A32" s="53" t="s">
        <v>124</v>
      </c>
      <c r="B32" s="53" t="s">
        <v>199</v>
      </c>
      <c r="C32" s="54" t="s">
        <v>25</v>
      </c>
      <c r="D32" s="53" t="s">
        <v>200</v>
      </c>
      <c r="E32" s="56" t="s">
        <v>201</v>
      </c>
      <c r="F32" s="11">
        <v>2025</v>
      </c>
      <c r="G32" s="12">
        <v>500000</v>
      </c>
      <c r="H32" s="12">
        <v>500000</v>
      </c>
      <c r="I32" s="33"/>
      <c r="J32" s="8"/>
    </row>
    <row r="33" spans="1:10" ht="49.5" customHeight="1" x14ac:dyDescent="0.2">
      <c r="A33" s="54" t="s">
        <v>224</v>
      </c>
      <c r="B33" s="53">
        <v>1101</v>
      </c>
      <c r="C33" s="54" t="s">
        <v>202</v>
      </c>
      <c r="D33" s="53" t="s">
        <v>203</v>
      </c>
      <c r="E33" s="56" t="s">
        <v>204</v>
      </c>
      <c r="F33" s="11">
        <v>2025</v>
      </c>
      <c r="G33" s="12">
        <v>600000</v>
      </c>
      <c r="H33" s="12">
        <v>600000</v>
      </c>
      <c r="I33" s="33"/>
      <c r="J33" s="8"/>
    </row>
    <row r="34" spans="1:10" ht="45" customHeight="1" x14ac:dyDescent="0.2">
      <c r="A34" s="79" t="s">
        <v>104</v>
      </c>
      <c r="B34" s="80"/>
      <c r="C34" s="79"/>
      <c r="D34" s="65" t="s">
        <v>105</v>
      </c>
      <c r="E34" s="40"/>
      <c r="F34" s="11"/>
      <c r="G34" s="9">
        <f>G35</f>
        <v>16350000</v>
      </c>
      <c r="H34" s="9">
        <f>H35</f>
        <v>16350000</v>
      </c>
      <c r="I34" s="11"/>
      <c r="J34" s="8"/>
    </row>
    <row r="35" spans="1:10" ht="32.25" customHeight="1" x14ac:dyDescent="0.2">
      <c r="A35" s="79" t="s">
        <v>106</v>
      </c>
      <c r="B35" s="80"/>
      <c r="C35" s="79"/>
      <c r="D35" s="65" t="s">
        <v>107</v>
      </c>
      <c r="E35" s="40"/>
      <c r="F35" s="11"/>
      <c r="G35" s="9">
        <f>G36+G37+G38+G39+G40</f>
        <v>16350000</v>
      </c>
      <c r="H35" s="9">
        <f>H36+H37+H38+H39+H40</f>
        <v>16350000</v>
      </c>
      <c r="I35" s="11"/>
      <c r="J35" s="8"/>
    </row>
    <row r="36" spans="1:10" ht="41.25" customHeight="1" x14ac:dyDescent="0.2">
      <c r="A36" s="10" t="s">
        <v>132</v>
      </c>
      <c r="B36" s="3">
        <v>6086</v>
      </c>
      <c r="C36" s="10" t="s">
        <v>108</v>
      </c>
      <c r="D36" s="57" t="s">
        <v>133</v>
      </c>
      <c r="E36" s="40" t="s">
        <v>177</v>
      </c>
      <c r="F36" s="11">
        <v>2025</v>
      </c>
      <c r="G36" s="12">
        <v>15000000</v>
      </c>
      <c r="H36" s="12">
        <v>15000000</v>
      </c>
      <c r="I36" s="11"/>
      <c r="J36" s="8"/>
    </row>
    <row r="37" spans="1:10" s="29" customFormat="1" ht="41.25" customHeight="1" x14ac:dyDescent="0.2">
      <c r="A37" s="10" t="s">
        <v>178</v>
      </c>
      <c r="B37" s="10" t="s">
        <v>29</v>
      </c>
      <c r="C37" s="10" t="s">
        <v>15</v>
      </c>
      <c r="D37" s="98" t="s">
        <v>67</v>
      </c>
      <c r="E37" s="4" t="s">
        <v>162</v>
      </c>
      <c r="F37" s="11">
        <v>2025</v>
      </c>
      <c r="G37" s="12">
        <v>300000</v>
      </c>
      <c r="H37" s="12">
        <v>300000</v>
      </c>
      <c r="I37" s="11"/>
      <c r="J37" s="8"/>
    </row>
    <row r="38" spans="1:10" s="29" customFormat="1" ht="52.5" customHeight="1" x14ac:dyDescent="0.2">
      <c r="A38" s="10" t="s">
        <v>182</v>
      </c>
      <c r="B38" s="10" t="s">
        <v>183</v>
      </c>
      <c r="C38" s="10" t="s">
        <v>188</v>
      </c>
      <c r="D38" s="40" t="s">
        <v>189</v>
      </c>
      <c r="E38" s="4" t="s">
        <v>231</v>
      </c>
      <c r="F38" s="11">
        <v>2025</v>
      </c>
      <c r="G38" s="12">
        <v>370000</v>
      </c>
      <c r="H38" s="12">
        <v>370000</v>
      </c>
      <c r="I38" s="11"/>
      <c r="J38" s="8"/>
    </row>
    <row r="39" spans="1:10" s="29" customFormat="1" ht="54.75" customHeight="1" x14ac:dyDescent="0.2">
      <c r="A39" s="10" t="s">
        <v>184</v>
      </c>
      <c r="B39" s="10" t="s">
        <v>185</v>
      </c>
      <c r="C39" s="10" t="s">
        <v>190</v>
      </c>
      <c r="D39" s="40" t="s">
        <v>191</v>
      </c>
      <c r="E39" s="4" t="s">
        <v>232</v>
      </c>
      <c r="F39" s="11">
        <v>2025</v>
      </c>
      <c r="G39" s="12">
        <v>80000</v>
      </c>
      <c r="H39" s="12">
        <v>80000</v>
      </c>
      <c r="I39" s="11"/>
      <c r="J39" s="8"/>
    </row>
    <row r="40" spans="1:10" s="29" customFormat="1" ht="60.75" customHeight="1" x14ac:dyDescent="0.2">
      <c r="A40" s="10" t="s">
        <v>186</v>
      </c>
      <c r="B40" s="10" t="s">
        <v>187</v>
      </c>
      <c r="C40" s="10" t="s">
        <v>192</v>
      </c>
      <c r="D40" s="40" t="s">
        <v>193</v>
      </c>
      <c r="E40" s="4" t="s">
        <v>233</v>
      </c>
      <c r="F40" s="11">
        <v>2025</v>
      </c>
      <c r="G40" s="12">
        <v>600000</v>
      </c>
      <c r="H40" s="12">
        <v>600000</v>
      </c>
      <c r="I40" s="11"/>
      <c r="J40" s="8"/>
    </row>
    <row r="41" spans="1:10" ht="48.75" customHeight="1" x14ac:dyDescent="0.2">
      <c r="A41" s="65">
        <v>1100000</v>
      </c>
      <c r="B41" s="96" t="s">
        <v>26</v>
      </c>
      <c r="C41" s="96"/>
      <c r="D41" s="99" t="s">
        <v>27</v>
      </c>
      <c r="E41" s="4"/>
      <c r="F41" s="7"/>
      <c r="G41" s="9">
        <f>G42</f>
        <v>3696000</v>
      </c>
      <c r="H41" s="9">
        <f>H42</f>
        <v>3696000</v>
      </c>
      <c r="I41" s="7"/>
      <c r="J41" s="5"/>
    </row>
    <row r="42" spans="1:10" ht="31.5" customHeight="1" x14ac:dyDescent="0.2">
      <c r="A42" s="65">
        <v>1110000</v>
      </c>
      <c r="B42" s="96"/>
      <c r="C42" s="96"/>
      <c r="D42" s="99" t="s">
        <v>28</v>
      </c>
      <c r="E42" s="4"/>
      <c r="F42" s="7"/>
      <c r="G42" s="9">
        <f>G43+G44+G45+G46+G47+G48+G49</f>
        <v>3696000</v>
      </c>
      <c r="H42" s="9">
        <f>H43+H44+H45+H46+H47+H48+H49</f>
        <v>3696000</v>
      </c>
      <c r="I42" s="9"/>
      <c r="J42" s="5"/>
    </row>
    <row r="43" spans="1:10" ht="55.5" customHeight="1" x14ac:dyDescent="0.2">
      <c r="A43" s="35">
        <v>1110160</v>
      </c>
      <c r="B43" s="10" t="s">
        <v>29</v>
      </c>
      <c r="C43" s="98" t="s">
        <v>15</v>
      </c>
      <c r="D43" s="98" t="s">
        <v>67</v>
      </c>
      <c r="E43" s="36" t="s">
        <v>148</v>
      </c>
      <c r="F43" s="36" t="s">
        <v>149</v>
      </c>
      <c r="G43" s="74">
        <v>70000</v>
      </c>
      <c r="H43" s="75">
        <v>70000</v>
      </c>
      <c r="I43" s="36"/>
    </row>
    <row r="44" spans="1:10" s="29" customFormat="1" ht="76.5" customHeight="1" x14ac:dyDescent="0.2">
      <c r="A44" s="10" t="s">
        <v>150</v>
      </c>
      <c r="B44" s="10" t="s">
        <v>151</v>
      </c>
      <c r="C44" s="31" t="s">
        <v>41</v>
      </c>
      <c r="D44" s="98" t="s">
        <v>152</v>
      </c>
      <c r="E44" s="37" t="s">
        <v>153</v>
      </c>
      <c r="F44" s="36" t="s">
        <v>235</v>
      </c>
      <c r="G44" s="49">
        <v>1000000</v>
      </c>
      <c r="H44" s="50">
        <v>1000000</v>
      </c>
      <c r="I44" s="36" t="s">
        <v>234</v>
      </c>
    </row>
    <row r="45" spans="1:10" s="29" customFormat="1" ht="54.75" customHeight="1" x14ac:dyDescent="0.2">
      <c r="A45" s="35" t="s">
        <v>135</v>
      </c>
      <c r="B45" s="10" t="s">
        <v>88</v>
      </c>
      <c r="C45" s="31" t="s">
        <v>89</v>
      </c>
      <c r="D45" s="98" t="s">
        <v>154</v>
      </c>
      <c r="E45" s="37" t="s">
        <v>155</v>
      </c>
      <c r="F45" s="36" t="s">
        <v>149</v>
      </c>
      <c r="G45" s="76">
        <v>100000</v>
      </c>
      <c r="H45" s="75">
        <v>100000</v>
      </c>
      <c r="I45" s="36"/>
    </row>
    <row r="46" spans="1:10" s="29" customFormat="1" ht="54.75" customHeight="1" x14ac:dyDescent="0.2">
      <c r="A46" s="10">
        <v>1115031</v>
      </c>
      <c r="B46" s="10" t="s">
        <v>88</v>
      </c>
      <c r="C46" s="31" t="s">
        <v>89</v>
      </c>
      <c r="D46" s="98" t="s">
        <v>154</v>
      </c>
      <c r="E46" s="37" t="s">
        <v>156</v>
      </c>
      <c r="F46" s="36" t="s">
        <v>149</v>
      </c>
      <c r="G46" s="76">
        <v>270000</v>
      </c>
      <c r="H46" s="75">
        <v>270000</v>
      </c>
      <c r="I46" s="36"/>
    </row>
    <row r="47" spans="1:10" s="29" customFormat="1" ht="78.75" customHeight="1" x14ac:dyDescent="0.2">
      <c r="A47" s="35">
        <v>1115031</v>
      </c>
      <c r="B47" s="10" t="s">
        <v>88</v>
      </c>
      <c r="C47" s="31" t="s">
        <v>89</v>
      </c>
      <c r="D47" s="98" t="s">
        <v>154</v>
      </c>
      <c r="E47" s="37" t="s">
        <v>157</v>
      </c>
      <c r="F47" s="36" t="s">
        <v>149</v>
      </c>
      <c r="G47" s="76">
        <v>2000000</v>
      </c>
      <c r="H47" s="75">
        <v>2000000</v>
      </c>
      <c r="I47" s="36" t="s">
        <v>236</v>
      </c>
    </row>
    <row r="48" spans="1:10" s="29" customFormat="1" ht="54.75" customHeight="1" x14ac:dyDescent="0.2">
      <c r="A48" s="35">
        <v>1115031</v>
      </c>
      <c r="B48" s="10" t="s">
        <v>88</v>
      </c>
      <c r="C48" s="31" t="s">
        <v>89</v>
      </c>
      <c r="D48" s="98" t="s">
        <v>154</v>
      </c>
      <c r="E48" s="37" t="s">
        <v>158</v>
      </c>
      <c r="F48" s="36" t="s">
        <v>149</v>
      </c>
      <c r="G48" s="76">
        <v>216000</v>
      </c>
      <c r="H48" s="75">
        <v>216000</v>
      </c>
      <c r="I48" s="36"/>
    </row>
    <row r="49" spans="1:9" s="29" customFormat="1" ht="54.75" customHeight="1" x14ac:dyDescent="0.2">
      <c r="A49" s="35">
        <v>1115061</v>
      </c>
      <c r="B49" s="10" t="s">
        <v>159</v>
      </c>
      <c r="C49" s="31" t="s">
        <v>89</v>
      </c>
      <c r="D49" s="98" t="s">
        <v>160</v>
      </c>
      <c r="E49" s="37" t="s">
        <v>161</v>
      </c>
      <c r="F49" s="36" t="s">
        <v>149</v>
      </c>
      <c r="G49" s="76">
        <v>40000</v>
      </c>
      <c r="H49" s="75">
        <v>40000</v>
      </c>
      <c r="I49" s="36"/>
    </row>
    <row r="50" spans="1:9" ht="39" customHeight="1" x14ac:dyDescent="0.2">
      <c r="A50" s="100" t="s">
        <v>32</v>
      </c>
      <c r="B50" s="100"/>
      <c r="C50" s="100"/>
      <c r="D50" s="97" t="s">
        <v>33</v>
      </c>
      <c r="E50" s="20"/>
      <c r="F50" s="7"/>
      <c r="G50" s="9">
        <f>G51</f>
        <v>8504600</v>
      </c>
      <c r="H50" s="9">
        <f>H51</f>
        <v>8403100</v>
      </c>
      <c r="I50" s="34"/>
    </row>
    <row r="51" spans="1:9" ht="36" customHeight="1" x14ac:dyDescent="0.2">
      <c r="A51" s="100" t="s">
        <v>34</v>
      </c>
      <c r="B51" s="101"/>
      <c r="C51" s="101"/>
      <c r="D51" s="97" t="s">
        <v>35</v>
      </c>
      <c r="E51" s="4"/>
      <c r="F51" s="11"/>
      <c r="G51" s="9">
        <f>SUM(G52:G58)</f>
        <v>8504600</v>
      </c>
      <c r="H51" s="9">
        <f>SUM(H52:H58)</f>
        <v>8403100</v>
      </c>
      <c r="I51" s="33"/>
    </row>
    <row r="52" spans="1:9" ht="72" customHeight="1" x14ac:dyDescent="0.2">
      <c r="A52" s="61" t="s">
        <v>83</v>
      </c>
      <c r="B52" s="40">
        <v>2152</v>
      </c>
      <c r="C52" s="102" t="s">
        <v>84</v>
      </c>
      <c r="D52" s="40" t="s">
        <v>82</v>
      </c>
      <c r="E52" s="58" t="s">
        <v>209</v>
      </c>
      <c r="F52" s="11">
        <v>2025</v>
      </c>
      <c r="G52" s="60">
        <v>1187400</v>
      </c>
      <c r="H52" s="12">
        <v>1187400</v>
      </c>
      <c r="I52" s="33"/>
    </row>
    <row r="53" spans="1:9" ht="66.75" customHeight="1" x14ac:dyDescent="0.2">
      <c r="A53" s="61" t="s">
        <v>83</v>
      </c>
      <c r="B53" s="40">
        <v>2152</v>
      </c>
      <c r="C53" s="102" t="s">
        <v>84</v>
      </c>
      <c r="D53" s="40" t="s">
        <v>82</v>
      </c>
      <c r="E53" s="59" t="s">
        <v>210</v>
      </c>
      <c r="F53" s="11">
        <v>2025</v>
      </c>
      <c r="G53" s="60">
        <v>850000</v>
      </c>
      <c r="H53" s="12">
        <v>850000</v>
      </c>
      <c r="I53" s="38"/>
    </row>
    <row r="54" spans="1:9" s="29" customFormat="1" ht="77.25" customHeight="1" x14ac:dyDescent="0.2">
      <c r="A54" s="61" t="s">
        <v>83</v>
      </c>
      <c r="B54" s="40">
        <v>2152</v>
      </c>
      <c r="C54" s="102" t="s">
        <v>84</v>
      </c>
      <c r="D54" s="40" t="s">
        <v>82</v>
      </c>
      <c r="E54" s="58" t="s">
        <v>211</v>
      </c>
      <c r="F54" s="11">
        <v>2025</v>
      </c>
      <c r="G54" s="60">
        <v>277200</v>
      </c>
      <c r="H54" s="12">
        <v>277200</v>
      </c>
      <c r="I54" s="38" t="s">
        <v>208</v>
      </c>
    </row>
    <row r="55" spans="1:9" s="29" customFormat="1" ht="66.75" customHeight="1" x14ac:dyDescent="0.2">
      <c r="A55" s="61" t="s">
        <v>83</v>
      </c>
      <c r="B55" s="40">
        <v>2152</v>
      </c>
      <c r="C55" s="102" t="s">
        <v>84</v>
      </c>
      <c r="D55" s="40" t="s">
        <v>82</v>
      </c>
      <c r="E55" s="58" t="s">
        <v>212</v>
      </c>
      <c r="F55" s="11">
        <v>2025</v>
      </c>
      <c r="G55" s="60">
        <v>350000</v>
      </c>
      <c r="H55" s="12">
        <v>350000</v>
      </c>
      <c r="I55" s="38"/>
    </row>
    <row r="56" spans="1:9" s="29" customFormat="1" ht="55.5" customHeight="1" x14ac:dyDescent="0.2">
      <c r="A56" s="61" t="s">
        <v>83</v>
      </c>
      <c r="B56" s="40">
        <v>2152</v>
      </c>
      <c r="C56" s="102" t="s">
        <v>84</v>
      </c>
      <c r="D56" s="40" t="s">
        <v>82</v>
      </c>
      <c r="E56" s="58" t="s">
        <v>213</v>
      </c>
      <c r="F56" s="11">
        <v>2025</v>
      </c>
      <c r="G56" s="60">
        <v>386000</v>
      </c>
      <c r="H56" s="12">
        <v>386000</v>
      </c>
      <c r="I56" s="38"/>
    </row>
    <row r="57" spans="1:9" s="29" customFormat="1" ht="81.75" customHeight="1" x14ac:dyDescent="0.2">
      <c r="A57" s="92" t="s">
        <v>174</v>
      </c>
      <c r="B57" s="102" t="s">
        <v>175</v>
      </c>
      <c r="C57" s="102" t="s">
        <v>84</v>
      </c>
      <c r="D57" s="103" t="s">
        <v>176</v>
      </c>
      <c r="E57" s="58" t="s">
        <v>215</v>
      </c>
      <c r="F57" s="11" t="s">
        <v>241</v>
      </c>
      <c r="G57" s="12">
        <v>4876600</v>
      </c>
      <c r="H57" s="12">
        <v>4775100</v>
      </c>
      <c r="I57" s="16">
        <v>100</v>
      </c>
    </row>
    <row r="58" spans="1:9" ht="72.75" customHeight="1" x14ac:dyDescent="0.2">
      <c r="A58" s="92" t="s">
        <v>174</v>
      </c>
      <c r="B58" s="102" t="s">
        <v>175</v>
      </c>
      <c r="C58" s="102" t="s">
        <v>84</v>
      </c>
      <c r="D58" s="103" t="s">
        <v>176</v>
      </c>
      <c r="E58" s="58" t="s">
        <v>214</v>
      </c>
      <c r="F58" s="11">
        <v>2025</v>
      </c>
      <c r="G58" s="12">
        <v>577400</v>
      </c>
      <c r="H58" s="12">
        <v>577400</v>
      </c>
      <c r="I58" s="33"/>
    </row>
    <row r="59" spans="1:9" ht="36" customHeight="1" x14ac:dyDescent="0.2">
      <c r="A59" s="65">
        <v>1000000</v>
      </c>
      <c r="B59" s="96"/>
      <c r="C59" s="96"/>
      <c r="D59" s="97" t="s">
        <v>37</v>
      </c>
      <c r="E59" s="20"/>
      <c r="F59" s="7"/>
      <c r="G59" s="9">
        <f>G60</f>
        <v>1760000</v>
      </c>
      <c r="H59" s="9">
        <f>H60</f>
        <v>1760000</v>
      </c>
      <c r="I59" s="34"/>
    </row>
    <row r="60" spans="1:9" ht="32.25" customHeight="1" x14ac:dyDescent="0.2">
      <c r="A60" s="65">
        <v>1010000</v>
      </c>
      <c r="B60" s="96"/>
      <c r="C60" s="96"/>
      <c r="D60" s="97" t="s">
        <v>38</v>
      </c>
      <c r="E60" s="4"/>
      <c r="F60" s="11"/>
      <c r="G60" s="9">
        <f>G61+G68+G69+G70+G71+G72+G73</f>
        <v>1760000</v>
      </c>
      <c r="H60" s="9">
        <f>H61+H68+H69+H70+H71+H72+H73</f>
        <v>1760000</v>
      </c>
      <c r="I60" s="33"/>
    </row>
    <row r="61" spans="1:9" ht="65.25" customHeight="1" x14ac:dyDescent="0.2">
      <c r="A61" s="57">
        <v>1014084</v>
      </c>
      <c r="B61" s="104">
        <v>4084</v>
      </c>
      <c r="C61" s="98" t="s">
        <v>16</v>
      </c>
      <c r="D61" s="105" t="s">
        <v>152</v>
      </c>
      <c r="E61" s="4" t="s">
        <v>222</v>
      </c>
      <c r="F61" s="11">
        <v>2025</v>
      </c>
      <c r="G61" s="12">
        <v>200000</v>
      </c>
      <c r="H61" s="12">
        <v>200000</v>
      </c>
      <c r="I61" s="11"/>
    </row>
    <row r="62" spans="1:9" ht="63.75" hidden="1" customHeight="1" x14ac:dyDescent="0.2">
      <c r="A62" s="57">
        <v>1014081</v>
      </c>
      <c r="B62" s="106">
        <v>4081</v>
      </c>
      <c r="C62" s="94" t="s">
        <v>41</v>
      </c>
      <c r="D62" s="103"/>
      <c r="E62" s="16"/>
      <c r="F62" s="11">
        <v>2025</v>
      </c>
      <c r="G62" s="12"/>
      <c r="H62" s="12"/>
      <c r="I62" s="11"/>
    </row>
    <row r="63" spans="1:9" ht="63.75" hidden="1" customHeight="1" x14ac:dyDescent="0.2">
      <c r="A63" s="57">
        <v>1014081</v>
      </c>
      <c r="B63" s="106">
        <v>4081</v>
      </c>
      <c r="C63" s="94" t="s">
        <v>41</v>
      </c>
      <c r="D63" s="103"/>
      <c r="E63" s="16"/>
      <c r="F63" s="11">
        <v>2025</v>
      </c>
      <c r="G63" s="12"/>
      <c r="H63" s="12"/>
      <c r="I63" s="11"/>
    </row>
    <row r="64" spans="1:9" ht="33" hidden="1" customHeight="1" x14ac:dyDescent="0.2">
      <c r="A64" s="57">
        <v>1014081</v>
      </c>
      <c r="B64" s="106">
        <v>4081</v>
      </c>
      <c r="C64" s="94" t="s">
        <v>41</v>
      </c>
      <c r="D64" s="103"/>
      <c r="E64" s="16"/>
      <c r="F64" s="11">
        <v>2025</v>
      </c>
      <c r="G64" s="12"/>
      <c r="H64" s="12"/>
      <c r="I64" s="11"/>
    </row>
    <row r="65" spans="1:11" ht="38.25" hidden="1" customHeight="1" x14ac:dyDescent="0.2">
      <c r="A65" s="57">
        <v>1014081</v>
      </c>
      <c r="B65" s="106">
        <v>4081</v>
      </c>
      <c r="C65" s="94" t="s">
        <v>41</v>
      </c>
      <c r="D65" s="103"/>
      <c r="E65" s="4"/>
      <c r="F65" s="11">
        <v>2025</v>
      </c>
      <c r="G65" s="12"/>
      <c r="H65" s="12"/>
      <c r="I65" s="11"/>
    </row>
    <row r="66" spans="1:11" ht="60.75" hidden="1" customHeight="1" x14ac:dyDescent="0.2">
      <c r="A66" s="57">
        <v>1014081</v>
      </c>
      <c r="B66" s="106">
        <v>4081</v>
      </c>
      <c r="C66" s="94" t="s">
        <v>41</v>
      </c>
      <c r="D66" s="103"/>
      <c r="E66" s="4"/>
      <c r="F66" s="11">
        <v>2025</v>
      </c>
      <c r="G66" s="12"/>
      <c r="H66" s="12"/>
      <c r="I66" s="11"/>
    </row>
    <row r="67" spans="1:11" ht="38.25" hidden="1" customHeight="1" x14ac:dyDescent="0.2">
      <c r="A67" s="57"/>
      <c r="B67" s="94"/>
      <c r="C67" s="94"/>
      <c r="D67" s="95"/>
      <c r="E67" s="4"/>
      <c r="F67" s="11">
        <v>2025</v>
      </c>
      <c r="G67" s="12"/>
      <c r="H67" s="12"/>
      <c r="I67" s="11"/>
    </row>
    <row r="68" spans="1:11" ht="41.25" customHeight="1" x14ac:dyDescent="0.2">
      <c r="A68" s="57">
        <v>1011080</v>
      </c>
      <c r="B68" s="104">
        <v>1080</v>
      </c>
      <c r="C68" s="98" t="s">
        <v>25</v>
      </c>
      <c r="D68" s="105" t="s">
        <v>81</v>
      </c>
      <c r="E68" s="39" t="s">
        <v>164</v>
      </c>
      <c r="F68" s="11">
        <v>2025</v>
      </c>
      <c r="G68" s="12">
        <v>400000</v>
      </c>
      <c r="H68" s="12">
        <v>400000</v>
      </c>
      <c r="I68" s="11"/>
    </row>
    <row r="69" spans="1:11" s="29" customFormat="1" ht="41.25" customHeight="1" x14ac:dyDescent="0.2">
      <c r="A69" s="57">
        <v>1011080</v>
      </c>
      <c r="B69" s="104">
        <v>1080</v>
      </c>
      <c r="C69" s="98" t="s">
        <v>25</v>
      </c>
      <c r="D69" s="105" t="s">
        <v>81</v>
      </c>
      <c r="E69" s="40" t="s">
        <v>167</v>
      </c>
      <c r="F69" s="11">
        <v>2025</v>
      </c>
      <c r="G69" s="12">
        <v>180000</v>
      </c>
      <c r="H69" s="12">
        <v>180000</v>
      </c>
      <c r="I69" s="11"/>
    </row>
    <row r="70" spans="1:11" ht="46.5" customHeight="1" x14ac:dyDescent="0.2">
      <c r="A70" s="57">
        <v>1014030</v>
      </c>
      <c r="B70" s="106">
        <v>4030</v>
      </c>
      <c r="C70" s="94" t="s">
        <v>39</v>
      </c>
      <c r="D70" s="103" t="s">
        <v>40</v>
      </c>
      <c r="E70" s="39" t="s">
        <v>165</v>
      </c>
      <c r="F70" s="11">
        <v>2025</v>
      </c>
      <c r="G70" s="12">
        <v>300000</v>
      </c>
      <c r="H70" s="12">
        <v>300000</v>
      </c>
      <c r="I70" s="7"/>
    </row>
    <row r="71" spans="1:11" s="29" customFormat="1" ht="46.5" customHeight="1" x14ac:dyDescent="0.2">
      <c r="A71" s="57">
        <v>1014030</v>
      </c>
      <c r="B71" s="106">
        <v>4030</v>
      </c>
      <c r="C71" s="94" t="s">
        <v>39</v>
      </c>
      <c r="D71" s="103" t="s">
        <v>40</v>
      </c>
      <c r="E71" s="40" t="s">
        <v>166</v>
      </c>
      <c r="F71" s="11">
        <v>2025</v>
      </c>
      <c r="G71" s="12">
        <v>600000</v>
      </c>
      <c r="H71" s="12">
        <v>600000</v>
      </c>
      <c r="I71" s="7"/>
    </row>
    <row r="72" spans="1:11" s="29" customFormat="1" ht="46.5" customHeight="1" x14ac:dyDescent="0.2">
      <c r="A72" s="57">
        <v>1014060</v>
      </c>
      <c r="B72" s="106">
        <v>4060</v>
      </c>
      <c r="C72" s="94" t="s">
        <v>169</v>
      </c>
      <c r="D72" s="70" t="s">
        <v>168</v>
      </c>
      <c r="E72" s="39" t="s">
        <v>170</v>
      </c>
      <c r="F72" s="11">
        <v>2025</v>
      </c>
      <c r="G72" s="12">
        <v>50000</v>
      </c>
      <c r="H72" s="12">
        <v>50000</v>
      </c>
      <c r="I72" s="7"/>
    </row>
    <row r="73" spans="1:11" s="29" customFormat="1" ht="46.5" customHeight="1" x14ac:dyDescent="0.2">
      <c r="A73" s="57">
        <v>1014060</v>
      </c>
      <c r="B73" s="106">
        <v>4060</v>
      </c>
      <c r="C73" s="94" t="s">
        <v>169</v>
      </c>
      <c r="D73" s="70" t="s">
        <v>168</v>
      </c>
      <c r="E73" s="40" t="s">
        <v>171</v>
      </c>
      <c r="F73" s="11">
        <v>2025</v>
      </c>
      <c r="G73" s="12">
        <v>30000</v>
      </c>
      <c r="H73" s="12">
        <v>30000</v>
      </c>
      <c r="I73" s="7"/>
    </row>
    <row r="74" spans="1:11" ht="56.25" customHeight="1" x14ac:dyDescent="0.2">
      <c r="A74" s="100" t="s">
        <v>42</v>
      </c>
      <c r="B74" s="100"/>
      <c r="C74" s="100"/>
      <c r="D74" s="97" t="s">
        <v>43</v>
      </c>
      <c r="E74" s="20"/>
      <c r="F74" s="7"/>
      <c r="G74" s="9">
        <f>G75</f>
        <v>1289773484</v>
      </c>
      <c r="H74" s="9">
        <f>H75</f>
        <v>1194556113</v>
      </c>
      <c r="I74" s="7"/>
      <c r="J74" s="17"/>
      <c r="K74" s="5"/>
    </row>
    <row r="75" spans="1:11" ht="34.5" customHeight="1" x14ac:dyDescent="0.2">
      <c r="A75" s="100" t="s">
        <v>44</v>
      </c>
      <c r="B75" s="100"/>
      <c r="C75" s="100"/>
      <c r="D75" s="97" t="s">
        <v>45</v>
      </c>
      <c r="E75" s="4"/>
      <c r="F75" s="7"/>
      <c r="G75" s="9">
        <f>G76+G77+G80+G82+G83+G84+G85+G86+G87+G88+G91+G81</f>
        <v>1289773484</v>
      </c>
      <c r="H75" s="9">
        <f>H76+H77+H80+H82+H83+H84+H85+H86+H87+H88+H91+H81</f>
        <v>1194556113</v>
      </c>
      <c r="I75" s="7"/>
      <c r="J75" s="5"/>
      <c r="K75" s="5"/>
    </row>
    <row r="76" spans="1:11" ht="49.5" customHeight="1" x14ac:dyDescent="0.2">
      <c r="A76" s="18">
        <v>1210160</v>
      </c>
      <c r="B76" s="107" t="s">
        <v>29</v>
      </c>
      <c r="C76" s="108" t="s">
        <v>15</v>
      </c>
      <c r="D76" s="4" t="s">
        <v>46</v>
      </c>
      <c r="E76" s="62" t="s">
        <v>36</v>
      </c>
      <c r="F76" s="11">
        <v>2025</v>
      </c>
      <c r="G76" s="12">
        <v>150000</v>
      </c>
      <c r="H76" s="12">
        <v>150000</v>
      </c>
      <c r="I76" s="11"/>
      <c r="J76" s="5"/>
      <c r="K76" s="5"/>
    </row>
    <row r="77" spans="1:11" ht="47.25" customHeight="1" x14ac:dyDescent="0.2">
      <c r="A77" s="96" t="s">
        <v>47</v>
      </c>
      <c r="B77" s="101" t="s">
        <v>48</v>
      </c>
      <c r="C77" s="101"/>
      <c r="D77" s="109" t="s">
        <v>49</v>
      </c>
      <c r="E77" s="66"/>
      <c r="F77" s="19"/>
      <c r="G77" s="67">
        <f>SUM(G78:G79)</f>
        <v>20000000</v>
      </c>
      <c r="H77" s="67">
        <f>SUM(H78:H79)</f>
        <v>20000000</v>
      </c>
      <c r="I77" s="18"/>
      <c r="J77" s="5"/>
      <c r="K77" s="5"/>
    </row>
    <row r="78" spans="1:11" ht="117" customHeight="1" x14ac:dyDescent="0.2">
      <c r="A78" s="51">
        <v>1216011</v>
      </c>
      <c r="B78" s="51">
        <v>6011</v>
      </c>
      <c r="C78" s="110" t="s">
        <v>50</v>
      </c>
      <c r="D78" s="52" t="s">
        <v>51</v>
      </c>
      <c r="E78" s="4" t="s">
        <v>217</v>
      </c>
      <c r="F78" s="11">
        <v>2025</v>
      </c>
      <c r="G78" s="68">
        <v>5000000</v>
      </c>
      <c r="H78" s="68">
        <v>5000000</v>
      </c>
      <c r="I78" s="18"/>
      <c r="J78" s="5"/>
      <c r="K78" s="5"/>
    </row>
    <row r="79" spans="1:11" ht="77.25" customHeight="1" x14ac:dyDescent="0.2">
      <c r="A79" s="51">
        <v>1216011</v>
      </c>
      <c r="B79" s="51">
        <v>6011</v>
      </c>
      <c r="C79" s="110" t="s">
        <v>50</v>
      </c>
      <c r="D79" s="52" t="s">
        <v>51</v>
      </c>
      <c r="E79" s="62" t="s">
        <v>218</v>
      </c>
      <c r="F79" s="11">
        <v>2025</v>
      </c>
      <c r="G79" s="68">
        <v>15000000</v>
      </c>
      <c r="H79" s="68">
        <v>15000000</v>
      </c>
      <c r="I79" s="18"/>
      <c r="J79" s="5"/>
      <c r="K79" s="5"/>
    </row>
    <row r="80" spans="1:11" ht="89.25" customHeight="1" x14ac:dyDescent="0.2">
      <c r="A80" s="18">
        <v>1216030</v>
      </c>
      <c r="B80" s="18">
        <v>6030</v>
      </c>
      <c r="C80" s="108" t="s">
        <v>50</v>
      </c>
      <c r="D80" s="57" t="s">
        <v>52</v>
      </c>
      <c r="E80" s="62" t="s">
        <v>219</v>
      </c>
      <c r="F80" s="11">
        <v>2025</v>
      </c>
      <c r="G80" s="63">
        <v>500000</v>
      </c>
      <c r="H80" s="63">
        <v>500000</v>
      </c>
      <c r="I80" s="18"/>
      <c r="J80" s="5"/>
      <c r="K80" s="5"/>
    </row>
    <row r="81" spans="1:11" s="29" customFormat="1" ht="89.25" customHeight="1" x14ac:dyDescent="0.2">
      <c r="A81" s="18">
        <v>1216030</v>
      </c>
      <c r="B81" s="18">
        <v>6030</v>
      </c>
      <c r="C81" s="108" t="s">
        <v>50</v>
      </c>
      <c r="D81" s="57" t="s">
        <v>52</v>
      </c>
      <c r="E81" s="62" t="s">
        <v>227</v>
      </c>
      <c r="F81" s="11">
        <v>2025</v>
      </c>
      <c r="G81" s="63">
        <v>5000000</v>
      </c>
      <c r="H81" s="63">
        <v>5000000</v>
      </c>
      <c r="I81" s="18"/>
      <c r="J81" s="5"/>
      <c r="K81" s="5"/>
    </row>
    <row r="82" spans="1:11" s="29" customFormat="1" ht="50.25" customHeight="1" x14ac:dyDescent="0.2">
      <c r="A82" s="4">
        <v>1216090</v>
      </c>
      <c r="B82" s="18">
        <v>6090</v>
      </c>
      <c r="C82" s="108" t="s">
        <v>194</v>
      </c>
      <c r="D82" s="4" t="s">
        <v>221</v>
      </c>
      <c r="E82" s="4" t="s">
        <v>230</v>
      </c>
      <c r="F82" s="11">
        <v>2025</v>
      </c>
      <c r="G82" s="63">
        <v>500000</v>
      </c>
      <c r="H82" s="63">
        <v>500000</v>
      </c>
      <c r="I82" s="18"/>
      <c r="J82" s="5"/>
      <c r="K82" s="5"/>
    </row>
    <row r="83" spans="1:11" s="29" customFormat="1" ht="44.25" customHeight="1" x14ac:dyDescent="0.2">
      <c r="A83" s="4">
        <v>1216090</v>
      </c>
      <c r="B83" s="18">
        <v>6090</v>
      </c>
      <c r="C83" s="108" t="s">
        <v>194</v>
      </c>
      <c r="D83" s="4" t="s">
        <v>221</v>
      </c>
      <c r="E83" s="4" t="s">
        <v>228</v>
      </c>
      <c r="F83" s="11">
        <v>2025</v>
      </c>
      <c r="G83" s="63">
        <v>300000</v>
      </c>
      <c r="H83" s="63">
        <v>300000</v>
      </c>
      <c r="I83" s="18"/>
      <c r="J83" s="5"/>
      <c r="K83" s="5"/>
    </row>
    <row r="84" spans="1:11" s="29" customFormat="1" ht="51.75" customHeight="1" x14ac:dyDescent="0.2">
      <c r="A84" s="4">
        <v>1216090</v>
      </c>
      <c r="B84" s="18">
        <v>6090</v>
      </c>
      <c r="C84" s="108" t="s">
        <v>194</v>
      </c>
      <c r="D84" s="4" t="s">
        <v>221</v>
      </c>
      <c r="E84" s="64" t="s">
        <v>229</v>
      </c>
      <c r="F84" s="11">
        <v>2025</v>
      </c>
      <c r="G84" s="63">
        <v>3000000</v>
      </c>
      <c r="H84" s="63">
        <v>3000000</v>
      </c>
      <c r="I84" s="18"/>
      <c r="J84" s="5"/>
      <c r="K84" s="5"/>
    </row>
    <row r="85" spans="1:11" ht="56.25" customHeight="1" x14ac:dyDescent="0.2">
      <c r="A85" s="51">
        <v>1216091</v>
      </c>
      <c r="B85" s="51">
        <v>6091</v>
      </c>
      <c r="C85" s="110" t="s">
        <v>194</v>
      </c>
      <c r="D85" s="52" t="s">
        <v>53</v>
      </c>
      <c r="E85" s="4" t="s">
        <v>220</v>
      </c>
      <c r="F85" s="11">
        <v>2025</v>
      </c>
      <c r="G85" s="111">
        <v>2000000</v>
      </c>
      <c r="H85" s="111">
        <v>2000000</v>
      </c>
      <c r="I85" s="112"/>
    </row>
    <row r="86" spans="1:11" ht="72.75" customHeight="1" x14ac:dyDescent="0.2">
      <c r="A86" s="51">
        <v>1216091</v>
      </c>
      <c r="B86" s="51">
        <v>6091</v>
      </c>
      <c r="C86" s="110" t="s">
        <v>194</v>
      </c>
      <c r="D86" s="52" t="s">
        <v>53</v>
      </c>
      <c r="E86" s="62" t="s">
        <v>97</v>
      </c>
      <c r="F86" s="18" t="s">
        <v>131</v>
      </c>
      <c r="G86" s="63">
        <v>98217371</v>
      </c>
      <c r="H86" s="63">
        <v>3000000</v>
      </c>
      <c r="I86" s="18">
        <v>49.4</v>
      </c>
    </row>
    <row r="87" spans="1:11" ht="51.75" customHeight="1" x14ac:dyDescent="0.2">
      <c r="A87" s="18">
        <v>1217670</v>
      </c>
      <c r="B87" s="18">
        <v>7670</v>
      </c>
      <c r="C87" s="110" t="s">
        <v>19</v>
      </c>
      <c r="D87" s="57" t="s">
        <v>98</v>
      </c>
      <c r="E87" s="40" t="s">
        <v>99</v>
      </c>
      <c r="F87" s="11">
        <v>2025</v>
      </c>
      <c r="G87" s="63">
        <v>32150000</v>
      </c>
      <c r="H87" s="63">
        <v>32150000</v>
      </c>
      <c r="I87" s="18"/>
    </row>
    <row r="88" spans="1:11" ht="47.25" customHeight="1" x14ac:dyDescent="0.2">
      <c r="A88" s="19">
        <v>1217640</v>
      </c>
      <c r="B88" s="19">
        <v>7640</v>
      </c>
      <c r="C88" s="113" t="s">
        <v>54</v>
      </c>
      <c r="D88" s="65" t="s">
        <v>55</v>
      </c>
      <c r="E88" s="20" t="s">
        <v>95</v>
      </c>
      <c r="F88" s="11">
        <v>2025</v>
      </c>
      <c r="G88" s="63">
        <v>1118956113</v>
      </c>
      <c r="H88" s="63">
        <v>1118956113</v>
      </c>
      <c r="I88" s="18"/>
    </row>
    <row r="89" spans="1:11" ht="48" hidden="1" customHeight="1" x14ac:dyDescent="0.2">
      <c r="A89" s="19">
        <v>1217640</v>
      </c>
      <c r="B89" s="19">
        <v>7640</v>
      </c>
      <c r="C89" s="113" t="s">
        <v>54</v>
      </c>
      <c r="D89" s="65" t="s">
        <v>55</v>
      </c>
      <c r="E89" s="20" t="s">
        <v>56</v>
      </c>
      <c r="F89" s="11">
        <v>2025</v>
      </c>
      <c r="G89" s="114"/>
      <c r="H89" s="114"/>
      <c r="I89" s="19"/>
    </row>
    <row r="90" spans="1:11" ht="47.25" hidden="1" customHeight="1" x14ac:dyDescent="0.2">
      <c r="A90" s="18">
        <v>1217640</v>
      </c>
      <c r="B90" s="18">
        <v>7640</v>
      </c>
      <c r="C90" s="108" t="s">
        <v>54</v>
      </c>
      <c r="D90" s="57" t="s">
        <v>57</v>
      </c>
      <c r="E90" s="4" t="s">
        <v>58</v>
      </c>
      <c r="F90" s="11">
        <v>2025</v>
      </c>
      <c r="G90" s="111"/>
      <c r="H90" s="111"/>
      <c r="I90" s="19"/>
    </row>
    <row r="91" spans="1:11" ht="53.25" customHeight="1" x14ac:dyDescent="0.2">
      <c r="A91" s="18">
        <v>1217640</v>
      </c>
      <c r="B91" s="18">
        <v>7640</v>
      </c>
      <c r="C91" s="108" t="s">
        <v>54</v>
      </c>
      <c r="D91" s="57" t="s">
        <v>57</v>
      </c>
      <c r="E91" s="4" t="s">
        <v>96</v>
      </c>
      <c r="F91" s="11">
        <v>2025</v>
      </c>
      <c r="G91" s="111">
        <v>9000000</v>
      </c>
      <c r="H91" s="111">
        <v>9000000</v>
      </c>
      <c r="I91" s="18"/>
    </row>
    <row r="92" spans="1:11" ht="0.75" customHeight="1" x14ac:dyDescent="0.2">
      <c r="A92" s="44"/>
      <c r="B92" s="44"/>
      <c r="C92" s="115"/>
      <c r="D92" s="46"/>
      <c r="E92" s="47"/>
      <c r="F92" s="44"/>
      <c r="G92" s="45"/>
      <c r="H92" s="45"/>
      <c r="I92" s="19"/>
    </row>
    <row r="93" spans="1:11" ht="69.75" hidden="1" customHeight="1" x14ac:dyDescent="0.2">
      <c r="A93" s="116" t="s">
        <v>59</v>
      </c>
      <c r="B93" s="117" t="s">
        <v>60</v>
      </c>
      <c r="C93" s="117" t="s">
        <v>19</v>
      </c>
      <c r="D93" s="118" t="s">
        <v>61</v>
      </c>
      <c r="E93" s="41"/>
      <c r="F93" s="41"/>
      <c r="G93" s="43"/>
      <c r="H93" s="43"/>
      <c r="I93" s="11"/>
    </row>
    <row r="94" spans="1:11" ht="54.75" hidden="1" customHeight="1" x14ac:dyDescent="0.2">
      <c r="A94" s="116" t="s">
        <v>59</v>
      </c>
      <c r="B94" s="117" t="s">
        <v>60</v>
      </c>
      <c r="C94" s="117" t="s">
        <v>19</v>
      </c>
      <c r="D94" s="118" t="s">
        <v>61</v>
      </c>
      <c r="E94" s="41"/>
      <c r="F94" s="41"/>
      <c r="G94" s="43"/>
      <c r="H94" s="43"/>
      <c r="I94" s="11"/>
    </row>
    <row r="95" spans="1:11" ht="49.5" hidden="1" customHeight="1" x14ac:dyDescent="0.2">
      <c r="A95" s="119" t="s">
        <v>62</v>
      </c>
      <c r="B95" s="120"/>
      <c r="C95" s="120"/>
      <c r="D95" s="121" t="s">
        <v>63</v>
      </c>
      <c r="E95" s="47"/>
      <c r="F95" s="47"/>
      <c r="G95" s="48">
        <f>G96</f>
        <v>0</v>
      </c>
      <c r="H95" s="48">
        <f>H96</f>
        <v>0</v>
      </c>
      <c r="I95" s="7"/>
    </row>
    <row r="96" spans="1:11" ht="34.5" hidden="1" customHeight="1" x14ac:dyDescent="0.2">
      <c r="A96" s="119" t="s">
        <v>64</v>
      </c>
      <c r="B96" s="120"/>
      <c r="C96" s="120"/>
      <c r="D96" s="121" t="s">
        <v>65</v>
      </c>
      <c r="E96" s="47"/>
      <c r="F96" s="47"/>
      <c r="G96" s="48">
        <f>G97</f>
        <v>0</v>
      </c>
      <c r="H96" s="48">
        <f>H97</f>
        <v>0</v>
      </c>
      <c r="I96" s="7"/>
    </row>
    <row r="97" spans="1:9" ht="48.75" hidden="1" customHeight="1" x14ac:dyDescent="0.2">
      <c r="A97" s="116" t="s">
        <v>66</v>
      </c>
      <c r="B97" s="122" t="s">
        <v>29</v>
      </c>
      <c r="C97" s="122" t="s">
        <v>15</v>
      </c>
      <c r="D97" s="123" t="s">
        <v>67</v>
      </c>
      <c r="E97" s="41" t="s">
        <v>36</v>
      </c>
      <c r="F97" s="42"/>
      <c r="G97" s="48"/>
      <c r="H97" s="48"/>
      <c r="I97" s="11"/>
    </row>
    <row r="98" spans="1:9" ht="42.75" customHeight="1" x14ac:dyDescent="0.2">
      <c r="A98" s="65">
        <v>1900000</v>
      </c>
      <c r="B98" s="96"/>
      <c r="C98" s="96"/>
      <c r="D98" s="97" t="s">
        <v>68</v>
      </c>
      <c r="E98" s="124"/>
      <c r="F98" s="7"/>
      <c r="G98" s="9">
        <f>G99</f>
        <v>329067000</v>
      </c>
      <c r="H98" s="9">
        <f>H99</f>
        <v>329067000</v>
      </c>
      <c r="I98" s="7"/>
    </row>
    <row r="99" spans="1:9" ht="32.25" customHeight="1" x14ac:dyDescent="0.2">
      <c r="A99" s="65">
        <v>1910000</v>
      </c>
      <c r="B99" s="100"/>
      <c r="C99" s="100"/>
      <c r="D99" s="97" t="s">
        <v>69</v>
      </c>
      <c r="E99" s="4"/>
      <c r="F99" s="7"/>
      <c r="G99" s="9">
        <f>G101+G102+G103+G104+G105+G106+G100</f>
        <v>329067000</v>
      </c>
      <c r="H99" s="9">
        <f>H101+H102+H103+H104+H105+H106+H100</f>
        <v>329067000</v>
      </c>
      <c r="I99" s="7"/>
    </row>
    <row r="100" spans="1:9" s="29" customFormat="1" ht="32.25" customHeight="1" x14ac:dyDescent="0.2">
      <c r="A100" s="57">
        <v>1910160</v>
      </c>
      <c r="B100" s="92" t="s">
        <v>29</v>
      </c>
      <c r="C100" s="92" t="s">
        <v>15</v>
      </c>
      <c r="D100" s="40" t="s">
        <v>137</v>
      </c>
      <c r="E100" s="4" t="s">
        <v>162</v>
      </c>
      <c r="F100" s="11">
        <v>2025</v>
      </c>
      <c r="G100" s="12">
        <v>35000</v>
      </c>
      <c r="H100" s="12">
        <v>35000</v>
      </c>
      <c r="I100" s="7"/>
    </row>
    <row r="101" spans="1:9" ht="54" customHeight="1" x14ac:dyDescent="0.2">
      <c r="A101" s="57">
        <v>1917426</v>
      </c>
      <c r="B101" s="92" t="s">
        <v>91</v>
      </c>
      <c r="C101" s="92" t="s">
        <v>93</v>
      </c>
      <c r="D101" s="104" t="s">
        <v>92</v>
      </c>
      <c r="E101" s="4" t="s">
        <v>90</v>
      </c>
      <c r="F101" s="11">
        <v>2025</v>
      </c>
      <c r="G101" s="12">
        <v>272250000</v>
      </c>
      <c r="H101" s="12">
        <v>272250000</v>
      </c>
      <c r="I101" s="7"/>
    </row>
    <row r="102" spans="1:9" ht="50.25" customHeight="1" x14ac:dyDescent="0.2">
      <c r="A102" s="57">
        <v>1917426</v>
      </c>
      <c r="B102" s="98" t="s">
        <v>91</v>
      </c>
      <c r="C102" s="98" t="s">
        <v>93</v>
      </c>
      <c r="D102" s="104" t="s">
        <v>92</v>
      </c>
      <c r="E102" s="78" t="s">
        <v>239</v>
      </c>
      <c r="F102" s="11" t="s">
        <v>140</v>
      </c>
      <c r="G102" s="12">
        <v>49500000</v>
      </c>
      <c r="H102" s="12">
        <v>49500000</v>
      </c>
      <c r="I102" s="11">
        <v>100</v>
      </c>
    </row>
    <row r="103" spans="1:9" ht="57.75" customHeight="1" x14ac:dyDescent="0.2">
      <c r="A103" s="57">
        <v>1917670</v>
      </c>
      <c r="B103" s="98" t="s">
        <v>30</v>
      </c>
      <c r="C103" s="98" t="s">
        <v>19</v>
      </c>
      <c r="D103" s="103" t="s">
        <v>31</v>
      </c>
      <c r="E103" s="4" t="s">
        <v>94</v>
      </c>
      <c r="F103" s="11">
        <v>2025</v>
      </c>
      <c r="G103" s="12">
        <v>200000</v>
      </c>
      <c r="H103" s="12">
        <v>200000</v>
      </c>
      <c r="I103" s="11"/>
    </row>
    <row r="104" spans="1:9" s="29" customFormat="1" ht="57.75" customHeight="1" x14ac:dyDescent="0.2">
      <c r="A104" s="57">
        <v>1917670</v>
      </c>
      <c r="B104" s="98" t="s">
        <v>30</v>
      </c>
      <c r="C104" s="98" t="s">
        <v>19</v>
      </c>
      <c r="D104" s="103" t="s">
        <v>31</v>
      </c>
      <c r="E104" s="40" t="s">
        <v>205</v>
      </c>
      <c r="F104" s="11">
        <v>2025</v>
      </c>
      <c r="G104" s="12">
        <v>5534000</v>
      </c>
      <c r="H104" s="12">
        <v>5534000</v>
      </c>
      <c r="I104" s="11"/>
    </row>
    <row r="105" spans="1:9" s="29" customFormat="1" ht="47.25" customHeight="1" x14ac:dyDescent="0.2">
      <c r="A105" s="57">
        <v>1917670</v>
      </c>
      <c r="B105" s="98" t="s">
        <v>30</v>
      </c>
      <c r="C105" s="98" t="s">
        <v>19</v>
      </c>
      <c r="D105" s="103" t="s">
        <v>31</v>
      </c>
      <c r="E105" s="40" t="s">
        <v>206</v>
      </c>
      <c r="F105" s="11">
        <v>2025</v>
      </c>
      <c r="G105" s="12">
        <v>1048000</v>
      </c>
      <c r="H105" s="12">
        <v>1048000</v>
      </c>
      <c r="I105" s="11"/>
    </row>
    <row r="106" spans="1:9" s="29" customFormat="1" ht="47.25" customHeight="1" x14ac:dyDescent="0.2">
      <c r="A106" s="57">
        <v>1917670</v>
      </c>
      <c r="B106" s="98" t="s">
        <v>30</v>
      </c>
      <c r="C106" s="98" t="s">
        <v>19</v>
      </c>
      <c r="D106" s="103" t="s">
        <v>31</v>
      </c>
      <c r="E106" s="40" t="s">
        <v>207</v>
      </c>
      <c r="F106" s="11">
        <v>2025</v>
      </c>
      <c r="G106" s="12">
        <v>500000</v>
      </c>
      <c r="H106" s="12">
        <v>500000</v>
      </c>
      <c r="I106" s="11"/>
    </row>
    <row r="107" spans="1:9" ht="57.75" customHeight="1" x14ac:dyDescent="0.2">
      <c r="A107" s="96" t="s">
        <v>102</v>
      </c>
      <c r="B107" s="96"/>
      <c r="C107" s="96"/>
      <c r="D107" s="97" t="s">
        <v>103</v>
      </c>
      <c r="E107" s="4"/>
      <c r="F107" s="18"/>
      <c r="G107" s="9">
        <f>G108</f>
        <v>7680000</v>
      </c>
      <c r="H107" s="9">
        <f>H108</f>
        <v>7680000</v>
      </c>
      <c r="I107" s="11"/>
    </row>
    <row r="108" spans="1:9" ht="25.5" customHeight="1" x14ac:dyDescent="0.2">
      <c r="A108" s="96" t="s">
        <v>100</v>
      </c>
      <c r="B108" s="101"/>
      <c r="C108" s="101"/>
      <c r="D108" s="97" t="s">
        <v>101</v>
      </c>
      <c r="E108" s="4"/>
      <c r="F108" s="18"/>
      <c r="G108" s="9">
        <f>SUM(G109:G110)+G111</f>
        <v>7680000</v>
      </c>
      <c r="H108" s="9">
        <f>SUM(H109:H110)+H111</f>
        <v>7680000</v>
      </c>
      <c r="I108" s="11"/>
    </row>
    <row r="109" spans="1:9" ht="57.75" customHeight="1" x14ac:dyDescent="0.2">
      <c r="A109" s="125" t="s">
        <v>163</v>
      </c>
      <c r="B109" s="98" t="s">
        <v>29</v>
      </c>
      <c r="C109" s="98" t="s">
        <v>15</v>
      </c>
      <c r="D109" s="70" t="s">
        <v>137</v>
      </c>
      <c r="E109" s="4" t="s">
        <v>162</v>
      </c>
      <c r="F109" s="11">
        <v>2025</v>
      </c>
      <c r="G109" s="12">
        <v>30000</v>
      </c>
      <c r="H109" s="12">
        <v>30000</v>
      </c>
      <c r="I109" s="11"/>
    </row>
    <row r="110" spans="1:9" ht="57.75" customHeight="1" x14ac:dyDescent="0.2">
      <c r="A110" s="125" t="s">
        <v>59</v>
      </c>
      <c r="B110" s="98" t="s">
        <v>60</v>
      </c>
      <c r="C110" s="98" t="s">
        <v>19</v>
      </c>
      <c r="D110" s="126" t="s">
        <v>61</v>
      </c>
      <c r="E110" s="77" t="s">
        <v>172</v>
      </c>
      <c r="F110" s="11">
        <v>2025</v>
      </c>
      <c r="G110" s="12">
        <v>3000000</v>
      </c>
      <c r="H110" s="12">
        <v>3000000</v>
      </c>
      <c r="I110" s="11"/>
    </row>
    <row r="111" spans="1:9" s="29" customFormat="1" ht="49.5" customHeight="1" x14ac:dyDescent="0.2">
      <c r="A111" s="125" t="s">
        <v>59</v>
      </c>
      <c r="B111" s="98" t="s">
        <v>60</v>
      </c>
      <c r="C111" s="98" t="s">
        <v>19</v>
      </c>
      <c r="D111" s="126" t="s">
        <v>61</v>
      </c>
      <c r="E111" s="40" t="s">
        <v>173</v>
      </c>
      <c r="F111" s="11">
        <v>2025</v>
      </c>
      <c r="G111" s="12">
        <v>4650000</v>
      </c>
      <c r="H111" s="12">
        <v>4650000</v>
      </c>
      <c r="I111" s="11"/>
    </row>
    <row r="112" spans="1:9" ht="28.5" customHeight="1" x14ac:dyDescent="0.2">
      <c r="A112" s="100" t="s">
        <v>70</v>
      </c>
      <c r="B112" s="100"/>
      <c r="C112" s="100"/>
      <c r="D112" s="97" t="s">
        <v>71</v>
      </c>
      <c r="E112" s="127"/>
      <c r="F112" s="7"/>
      <c r="G112" s="9">
        <f>G113</f>
        <v>50100112</v>
      </c>
      <c r="H112" s="9">
        <f>H113</f>
        <v>50100112</v>
      </c>
      <c r="I112" s="7"/>
    </row>
    <row r="113" spans="1:9" ht="21" customHeight="1" x14ac:dyDescent="0.2">
      <c r="A113" s="100" t="s">
        <v>72</v>
      </c>
      <c r="B113" s="100"/>
      <c r="C113" s="100"/>
      <c r="D113" s="97" t="s">
        <v>73</v>
      </c>
      <c r="E113" s="4"/>
      <c r="F113" s="7"/>
      <c r="G113" s="9">
        <f>SUM(G115)+G114</f>
        <v>50100112</v>
      </c>
      <c r="H113" s="9">
        <f>SUM(H115)+H114</f>
        <v>50100112</v>
      </c>
      <c r="I113" s="7"/>
    </row>
    <row r="114" spans="1:9" s="29" customFormat="1" ht="33" customHeight="1" x14ac:dyDescent="0.2">
      <c r="A114" s="92" t="s">
        <v>134</v>
      </c>
      <c r="B114" s="92" t="s">
        <v>29</v>
      </c>
      <c r="C114" s="92" t="s">
        <v>15</v>
      </c>
      <c r="D114" s="70" t="s">
        <v>137</v>
      </c>
      <c r="E114" s="4" t="s">
        <v>162</v>
      </c>
      <c r="F114" s="11">
        <v>2025</v>
      </c>
      <c r="G114" s="12">
        <v>100000</v>
      </c>
      <c r="H114" s="12">
        <v>100000</v>
      </c>
      <c r="I114" s="11"/>
    </row>
    <row r="115" spans="1:9" ht="67.5" customHeight="1" x14ac:dyDescent="0.2">
      <c r="A115" s="92" t="s">
        <v>74</v>
      </c>
      <c r="B115" s="92" t="s">
        <v>75</v>
      </c>
      <c r="C115" s="92"/>
      <c r="D115" s="104" t="s">
        <v>76</v>
      </c>
      <c r="E115" s="4"/>
      <c r="F115" s="11">
        <v>2025</v>
      </c>
      <c r="G115" s="26">
        <v>50000112</v>
      </c>
      <c r="H115" s="26">
        <v>50000112</v>
      </c>
      <c r="I115" s="11"/>
    </row>
    <row r="116" spans="1:9" ht="48.75" customHeight="1" x14ac:dyDescent="0.2">
      <c r="A116" s="21">
        <v>3718881</v>
      </c>
      <c r="B116" s="128" t="s">
        <v>77</v>
      </c>
      <c r="C116" s="128" t="s">
        <v>19</v>
      </c>
      <c r="D116" s="129" t="s">
        <v>78</v>
      </c>
      <c r="E116" s="15" t="s">
        <v>79</v>
      </c>
      <c r="F116" s="11">
        <v>2025</v>
      </c>
      <c r="G116" s="27">
        <v>50000112</v>
      </c>
      <c r="H116" s="27">
        <v>50000112</v>
      </c>
      <c r="I116" s="14"/>
    </row>
    <row r="117" spans="1:9" ht="0.75" hidden="1" customHeight="1" x14ac:dyDescent="0.2">
      <c r="A117" s="22"/>
      <c r="B117" s="94"/>
      <c r="C117" s="94"/>
      <c r="D117" s="124"/>
      <c r="E117" s="4"/>
      <c r="F117" s="11"/>
      <c r="G117" s="12"/>
      <c r="H117" s="12"/>
      <c r="I117" s="11"/>
    </row>
    <row r="118" spans="1:9" ht="4.5" hidden="1" customHeight="1" x14ac:dyDescent="0.2">
      <c r="A118" s="21"/>
      <c r="B118" s="128"/>
      <c r="C118" s="128"/>
      <c r="D118" s="129"/>
      <c r="E118" s="15"/>
      <c r="F118" s="14"/>
      <c r="G118" s="25"/>
      <c r="H118" s="25"/>
      <c r="I118" s="14"/>
    </row>
    <row r="119" spans="1:9" ht="24" customHeight="1" x14ac:dyDescent="0.2">
      <c r="A119" s="130"/>
      <c r="B119" s="4"/>
      <c r="C119" s="4"/>
      <c r="D119" s="20" t="s">
        <v>80</v>
      </c>
      <c r="E119" s="20"/>
      <c r="F119" s="7"/>
      <c r="G119" s="28">
        <f>G112+G107+G98+G74+G59+G50+G41+G34+G26+G14</f>
        <v>2327693196</v>
      </c>
      <c r="H119" s="28">
        <f>H112+H107+H98+H74+H59+H50+H41+H34+H26+H14</f>
        <v>1703372325</v>
      </c>
      <c r="I119" s="7"/>
    </row>
    <row r="120" spans="1:9" ht="27" customHeight="1" x14ac:dyDescent="0.3">
      <c r="D120" s="131"/>
      <c r="G120" s="132"/>
      <c r="H120" s="133"/>
    </row>
  </sheetData>
  <mergeCells count="4">
    <mergeCell ref="G1:I3"/>
    <mergeCell ref="G4:I4"/>
    <mergeCell ref="G5:I5"/>
    <mergeCell ref="B8:H8"/>
  </mergeCells>
  <pageMargins left="0.78740157480314965" right="0" top="0.59055118110236227" bottom="1.5748031496062993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дод-8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2024-11-20T07:16:37Z</cp:lastPrinted>
  <dcterms:created xsi:type="dcterms:W3CDTF">2021-11-12T07:58:47Z</dcterms:created>
  <dcterms:modified xsi:type="dcterms:W3CDTF">2024-11-22T08:05:59Z</dcterms:modified>
</cp:coreProperties>
</file>