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45" windowWidth="15960" windowHeight="11760"/>
  </bookViews>
  <sheets>
    <sheet name="dod-1" sheetId="1" r:id="rId1"/>
    <sheet name="dod-2" sheetId="2" r:id="rId2"/>
    <sheet name="d-3" sheetId="3" r:id="rId3"/>
    <sheet name="dod-4" sheetId="4" r:id="rId4"/>
    <sheet name="dod-5" sheetId="5" r:id="rId5"/>
    <sheet name="dod-6" sheetId="6" r:id="rId6"/>
    <sheet name="Аркуш 7" sheetId="7" r:id="rId7"/>
  </sheets>
  <calcPr calcId="124519"/>
</workbook>
</file>

<file path=xl/calcChain.xml><?xml version="1.0" encoding="utf-8"?>
<calcChain xmlns="http://schemas.openxmlformats.org/spreadsheetml/2006/main">
  <c r="J237" i="6"/>
  <c r="J206"/>
  <c r="J287"/>
  <c r="I287"/>
  <c r="H287"/>
  <c r="G287"/>
  <c r="F287"/>
  <c r="J286"/>
  <c r="I286"/>
  <c r="H286"/>
  <c r="G286"/>
  <c r="F286"/>
  <c r="J279"/>
  <c r="J278"/>
  <c r="I279"/>
  <c r="I278"/>
  <c r="H279"/>
  <c r="H278"/>
  <c r="G279"/>
  <c r="G278"/>
  <c r="F279"/>
  <c r="F278"/>
  <c r="J273"/>
  <c r="J272"/>
  <c r="I273"/>
  <c r="H273"/>
  <c r="H272"/>
  <c r="G273"/>
  <c r="G272"/>
  <c r="F273"/>
  <c r="I272"/>
  <c r="F272"/>
  <c r="J234"/>
  <c r="J233"/>
  <c r="I237"/>
  <c r="H237"/>
  <c r="H234"/>
  <c r="H233"/>
  <c r="G237"/>
  <c r="G234"/>
  <c r="G233"/>
  <c r="F237"/>
  <c r="I234"/>
  <c r="I233"/>
  <c r="F234"/>
  <c r="F233"/>
  <c r="J205"/>
  <c r="I206"/>
  <c r="I205"/>
  <c r="H206"/>
  <c r="G206"/>
  <c r="F206"/>
  <c r="F205"/>
  <c r="H205"/>
  <c r="G205"/>
  <c r="J203"/>
  <c r="J202"/>
  <c r="I203"/>
  <c r="I202"/>
  <c r="H203"/>
  <c r="G203"/>
  <c r="G202"/>
  <c r="F203"/>
  <c r="F202"/>
  <c r="H202"/>
  <c r="J183"/>
  <c r="J182"/>
  <c r="I183"/>
  <c r="I182"/>
  <c r="H183"/>
  <c r="G183"/>
  <c r="F183"/>
  <c r="F182"/>
  <c r="H182"/>
  <c r="G182"/>
  <c r="J166"/>
  <c r="J164"/>
  <c r="J163"/>
  <c r="I166"/>
  <c r="I164"/>
  <c r="I163"/>
  <c r="H166"/>
  <c r="G166"/>
  <c r="F166"/>
  <c r="F164"/>
  <c r="F163"/>
  <c r="H164"/>
  <c r="H163"/>
  <c r="G164"/>
  <c r="G163"/>
  <c r="J25"/>
  <c r="J24"/>
  <c r="I25"/>
  <c r="H25"/>
  <c r="H24"/>
  <c r="G25"/>
  <c r="G24"/>
  <c r="F25"/>
  <c r="I24"/>
  <c r="F24"/>
  <c r="J14"/>
  <c r="I14"/>
  <c r="H14"/>
  <c r="H13"/>
  <c r="G14"/>
  <c r="G13"/>
  <c r="F14"/>
  <c r="J13"/>
  <c r="I13"/>
  <c r="F13"/>
  <c r="F17" i="4"/>
  <c r="Q15"/>
  <c r="P15"/>
  <c r="O15"/>
  <c r="N15"/>
  <c r="N14"/>
  <c r="N17"/>
  <c r="M15"/>
  <c r="L15"/>
  <c r="K15"/>
  <c r="J15"/>
  <c r="J14"/>
  <c r="J17"/>
  <c r="I15"/>
  <c r="H15"/>
  <c r="G15"/>
  <c r="Q14"/>
  <c r="Q17"/>
  <c r="P14"/>
  <c r="O14"/>
  <c r="M14"/>
  <c r="M17"/>
  <c r="L14"/>
  <c r="K14"/>
  <c r="I14"/>
  <c r="I17"/>
  <c r="H14"/>
  <c r="G14"/>
  <c r="Q11"/>
  <c r="P11"/>
  <c r="O11"/>
  <c r="N11"/>
  <c r="M11"/>
  <c r="L11"/>
  <c r="K11"/>
  <c r="J11"/>
  <c r="I11"/>
  <c r="H11"/>
  <c r="G11"/>
  <c r="F11"/>
  <c r="Q10"/>
  <c r="P10"/>
  <c r="O10"/>
  <c r="N10"/>
  <c r="M10"/>
  <c r="L10"/>
  <c r="K10"/>
  <c r="J10"/>
  <c r="I10"/>
  <c r="H10"/>
  <c r="G10"/>
  <c r="F10"/>
  <c r="Q9"/>
  <c r="P9"/>
  <c r="P17"/>
  <c r="O9"/>
  <c r="O17"/>
  <c r="N9"/>
  <c r="M9"/>
  <c r="L9"/>
  <c r="L17"/>
  <c r="K9"/>
  <c r="K17"/>
  <c r="J9"/>
  <c r="I9"/>
  <c r="H9"/>
  <c r="H17"/>
  <c r="G9"/>
  <c r="G17"/>
  <c r="F9"/>
  <c r="J169" i="3"/>
  <c r="P169"/>
  <c r="O168"/>
  <c r="N168"/>
  <c r="M168"/>
  <c r="L168"/>
  <c r="K168"/>
  <c r="J168"/>
  <c r="H168"/>
  <c r="G168"/>
  <c r="P167"/>
  <c r="J167"/>
  <c r="J165"/>
  <c r="P165"/>
  <c r="P164"/>
  <c r="J164"/>
  <c r="P162"/>
  <c r="O162"/>
  <c r="N162"/>
  <c r="M162"/>
  <c r="L162"/>
  <c r="K162"/>
  <c r="J162"/>
  <c r="I162"/>
  <c r="H162"/>
  <c r="G162"/>
  <c r="F162"/>
  <c r="E162"/>
  <c r="J161"/>
  <c r="P161"/>
  <c r="P160"/>
  <c r="J160"/>
  <c r="J159"/>
  <c r="P159"/>
  <c r="P157"/>
  <c r="O157"/>
  <c r="N157"/>
  <c r="M157"/>
  <c r="L157"/>
  <c r="K157"/>
  <c r="J157"/>
  <c r="I157"/>
  <c r="H157"/>
  <c r="G157"/>
  <c r="F157"/>
  <c r="E157"/>
  <c r="P156"/>
  <c r="J156"/>
  <c r="J155"/>
  <c r="P155"/>
  <c r="P148"/>
  <c r="P147"/>
  <c r="P154"/>
  <c r="J154"/>
  <c r="J153"/>
  <c r="P153"/>
  <c r="P152"/>
  <c r="J152"/>
  <c r="J151"/>
  <c r="P151"/>
  <c r="P149"/>
  <c r="J149"/>
  <c r="O148"/>
  <c r="N148"/>
  <c r="M148"/>
  <c r="L148"/>
  <c r="K148"/>
  <c r="I148"/>
  <c r="H148"/>
  <c r="G148"/>
  <c r="F148"/>
  <c r="E148"/>
  <c r="O147"/>
  <c r="N147"/>
  <c r="M147"/>
  <c r="L147"/>
  <c r="K147"/>
  <c r="I147"/>
  <c r="H147"/>
  <c r="G147"/>
  <c r="F147"/>
  <c r="E147"/>
  <c r="J146"/>
  <c r="P146"/>
  <c r="P145"/>
  <c r="J145"/>
  <c r="P143"/>
  <c r="O143"/>
  <c r="N143"/>
  <c r="M143"/>
  <c r="L143"/>
  <c r="K143"/>
  <c r="J143"/>
  <c r="I143"/>
  <c r="H143"/>
  <c r="G143"/>
  <c r="F143"/>
  <c r="E143"/>
  <c r="J142"/>
  <c r="P142"/>
  <c r="P141"/>
  <c r="J141"/>
  <c r="P139"/>
  <c r="O139"/>
  <c r="N139"/>
  <c r="M139"/>
  <c r="L139"/>
  <c r="K139"/>
  <c r="J139"/>
  <c r="I139"/>
  <c r="H139"/>
  <c r="G139"/>
  <c r="F139"/>
  <c r="E139"/>
  <c r="J138"/>
  <c r="P138"/>
  <c r="P137"/>
  <c r="J137"/>
  <c r="J136"/>
  <c r="P136"/>
  <c r="P135"/>
  <c r="J135"/>
  <c r="J134"/>
  <c r="P134"/>
  <c r="P133"/>
  <c r="J133"/>
  <c r="J132"/>
  <c r="P132"/>
  <c r="P131"/>
  <c r="J131"/>
  <c r="P130"/>
  <c r="O130"/>
  <c r="O127"/>
  <c r="O126"/>
  <c r="N130"/>
  <c r="M130"/>
  <c r="L130"/>
  <c r="L127"/>
  <c r="L126"/>
  <c r="K130"/>
  <c r="K127"/>
  <c r="K126"/>
  <c r="J130"/>
  <c r="I130"/>
  <c r="H130"/>
  <c r="H127"/>
  <c r="H126"/>
  <c r="G130"/>
  <c r="G127"/>
  <c r="G126"/>
  <c r="F130"/>
  <c r="E130"/>
  <c r="J129"/>
  <c r="P128"/>
  <c r="P127"/>
  <c r="P126"/>
  <c r="J128"/>
  <c r="N127"/>
  <c r="M127"/>
  <c r="J127"/>
  <c r="I127"/>
  <c r="F127"/>
  <c r="E127"/>
  <c r="N126"/>
  <c r="M126"/>
  <c r="J126"/>
  <c r="I126"/>
  <c r="F126"/>
  <c r="E126"/>
  <c r="J125"/>
  <c r="P125"/>
  <c r="P124"/>
  <c r="J124"/>
  <c r="J123"/>
  <c r="P123"/>
  <c r="P122"/>
  <c r="J122"/>
  <c r="J121"/>
  <c r="P121"/>
  <c r="P120"/>
  <c r="J120"/>
  <c r="J119"/>
  <c r="P119"/>
  <c r="P118"/>
  <c r="J118"/>
  <c r="P116"/>
  <c r="O116"/>
  <c r="N116"/>
  <c r="M116"/>
  <c r="L116"/>
  <c r="K116"/>
  <c r="J116"/>
  <c r="I116"/>
  <c r="H116"/>
  <c r="G116"/>
  <c r="F116"/>
  <c r="E116"/>
  <c r="J115"/>
  <c r="P115"/>
  <c r="P114"/>
  <c r="J114"/>
  <c r="J113"/>
  <c r="P113"/>
  <c r="P112"/>
  <c r="J112"/>
  <c r="J111"/>
  <c r="P111"/>
  <c r="P110"/>
  <c r="O110"/>
  <c r="N110"/>
  <c r="M110"/>
  <c r="L110"/>
  <c r="K110"/>
  <c r="I110"/>
  <c r="H110"/>
  <c r="G110"/>
  <c r="F110"/>
  <c r="E110"/>
  <c r="P109"/>
  <c r="J109"/>
  <c r="J108"/>
  <c r="P108"/>
  <c r="P107"/>
  <c r="O107"/>
  <c r="N107"/>
  <c r="M107"/>
  <c r="L107"/>
  <c r="K107"/>
  <c r="I107"/>
  <c r="H107"/>
  <c r="G107"/>
  <c r="F107"/>
  <c r="E107"/>
  <c r="P106"/>
  <c r="J106"/>
  <c r="J105"/>
  <c r="P105"/>
  <c r="P103"/>
  <c r="J103"/>
  <c r="J102"/>
  <c r="P102"/>
  <c r="P101"/>
  <c r="J101"/>
  <c r="J100"/>
  <c r="P100"/>
  <c r="P99"/>
  <c r="J99"/>
  <c r="J98"/>
  <c r="P98"/>
  <c r="P97"/>
  <c r="J97"/>
  <c r="J96"/>
  <c r="P96"/>
  <c r="P95"/>
  <c r="J95"/>
  <c r="J94"/>
  <c r="P94"/>
  <c r="P93"/>
  <c r="J93"/>
  <c r="J91"/>
  <c r="P91"/>
  <c r="P90"/>
  <c r="O90"/>
  <c r="N90"/>
  <c r="M90"/>
  <c r="L90"/>
  <c r="K90"/>
  <c r="I90"/>
  <c r="H90"/>
  <c r="G90"/>
  <c r="F90"/>
  <c r="E90"/>
  <c r="P89"/>
  <c r="P88"/>
  <c r="J89"/>
  <c r="O88"/>
  <c r="O78"/>
  <c r="O77"/>
  <c r="N88"/>
  <c r="M88"/>
  <c r="L88"/>
  <c r="K88"/>
  <c r="K78"/>
  <c r="K77"/>
  <c r="J88"/>
  <c r="I88"/>
  <c r="H88"/>
  <c r="G88"/>
  <c r="G78"/>
  <c r="G77"/>
  <c r="F88"/>
  <c r="E88"/>
  <c r="J87"/>
  <c r="P87"/>
  <c r="P86"/>
  <c r="J86"/>
  <c r="J85"/>
  <c r="J84"/>
  <c r="J81"/>
  <c r="Q83"/>
  <c r="P83"/>
  <c r="J83"/>
  <c r="P82"/>
  <c r="J82"/>
  <c r="O81"/>
  <c r="N81"/>
  <c r="M81"/>
  <c r="L81"/>
  <c r="K81"/>
  <c r="I81"/>
  <c r="H81"/>
  <c r="G81"/>
  <c r="F81"/>
  <c r="E81"/>
  <c r="P80"/>
  <c r="J80"/>
  <c r="J79"/>
  <c r="P79"/>
  <c r="P78"/>
  <c r="P77"/>
  <c r="N78"/>
  <c r="M78"/>
  <c r="I78"/>
  <c r="I77"/>
  <c r="F78"/>
  <c r="E78"/>
  <c r="N77"/>
  <c r="M77"/>
  <c r="F77"/>
  <c r="E77"/>
  <c r="P76"/>
  <c r="J76"/>
  <c r="J75"/>
  <c r="P75"/>
  <c r="P74"/>
  <c r="J74"/>
  <c r="J73"/>
  <c r="P73"/>
  <c r="P72"/>
  <c r="J72"/>
  <c r="J71"/>
  <c r="P71"/>
  <c r="P70"/>
  <c r="J70"/>
  <c r="P68"/>
  <c r="O68"/>
  <c r="N68"/>
  <c r="M68"/>
  <c r="L68"/>
  <c r="K68"/>
  <c r="J68"/>
  <c r="I68"/>
  <c r="H68"/>
  <c r="G68"/>
  <c r="F68"/>
  <c r="E68"/>
  <c r="J67"/>
  <c r="P67"/>
  <c r="P66"/>
  <c r="J66"/>
  <c r="J65"/>
  <c r="P65"/>
  <c r="P64"/>
  <c r="J64"/>
  <c r="J63"/>
  <c r="P63"/>
  <c r="J62"/>
  <c r="P61"/>
  <c r="J61"/>
  <c r="J59"/>
  <c r="P59"/>
  <c r="P58"/>
  <c r="J58"/>
  <c r="O57"/>
  <c r="N57"/>
  <c r="M57"/>
  <c r="L57"/>
  <c r="K57"/>
  <c r="I57"/>
  <c r="H57"/>
  <c r="G57"/>
  <c r="F57"/>
  <c r="E57"/>
  <c r="J56"/>
  <c r="P56"/>
  <c r="J55"/>
  <c r="P55"/>
  <c r="J54"/>
  <c r="P54"/>
  <c r="J53"/>
  <c r="P53"/>
  <c r="J52"/>
  <c r="P52"/>
  <c r="P51"/>
  <c r="J51"/>
  <c r="O50"/>
  <c r="N50"/>
  <c r="N48"/>
  <c r="N47"/>
  <c r="M50"/>
  <c r="L50"/>
  <c r="K50"/>
  <c r="J50"/>
  <c r="I50"/>
  <c r="H50"/>
  <c r="G50"/>
  <c r="G48"/>
  <c r="G47"/>
  <c r="F50"/>
  <c r="F48"/>
  <c r="F47"/>
  <c r="E50"/>
  <c r="J49"/>
  <c r="O48"/>
  <c r="O47"/>
  <c r="M48"/>
  <c r="M47"/>
  <c r="L48"/>
  <c r="K48"/>
  <c r="I48"/>
  <c r="I47"/>
  <c r="H48"/>
  <c r="H47"/>
  <c r="E48"/>
  <c r="L47"/>
  <c r="K47"/>
  <c r="E47"/>
  <c r="P46"/>
  <c r="J46"/>
  <c r="J45"/>
  <c r="P45"/>
  <c r="P44"/>
  <c r="J44"/>
  <c r="J43"/>
  <c r="P43"/>
  <c r="J42"/>
  <c r="P42"/>
  <c r="J41"/>
  <c r="P41"/>
  <c r="J40"/>
  <c r="P40"/>
  <c r="J39"/>
  <c r="P39"/>
  <c r="P38"/>
  <c r="J38"/>
  <c r="J37"/>
  <c r="P37"/>
  <c r="P36"/>
  <c r="J36"/>
  <c r="J35"/>
  <c r="P35"/>
  <c r="J34"/>
  <c r="P34"/>
  <c r="J33"/>
  <c r="P33"/>
  <c r="P31"/>
  <c r="O31"/>
  <c r="N31"/>
  <c r="M31"/>
  <c r="L31"/>
  <c r="K31"/>
  <c r="J31"/>
  <c r="I31"/>
  <c r="H31"/>
  <c r="G31"/>
  <c r="F31"/>
  <c r="E31"/>
  <c r="J30"/>
  <c r="P30"/>
  <c r="J29"/>
  <c r="P29"/>
  <c r="P28"/>
  <c r="J28"/>
  <c r="J27"/>
  <c r="P27"/>
  <c r="P26"/>
  <c r="J26"/>
  <c r="J25"/>
  <c r="P25"/>
  <c r="P24"/>
  <c r="J24"/>
  <c r="J23"/>
  <c r="P23"/>
  <c r="P22"/>
  <c r="J22"/>
  <c r="J21"/>
  <c r="P21"/>
  <c r="P20"/>
  <c r="J20"/>
  <c r="O19"/>
  <c r="N19"/>
  <c r="M19"/>
  <c r="L19"/>
  <c r="K19"/>
  <c r="J19"/>
  <c r="I19"/>
  <c r="H19"/>
  <c r="G19"/>
  <c r="F19"/>
  <c r="E19"/>
  <c r="J18"/>
  <c r="P18"/>
  <c r="P17"/>
  <c r="O17"/>
  <c r="N17"/>
  <c r="M17"/>
  <c r="M12"/>
  <c r="M11"/>
  <c r="L17"/>
  <c r="L12"/>
  <c r="L11"/>
  <c r="K17"/>
  <c r="I17"/>
  <c r="I12"/>
  <c r="I11"/>
  <c r="H17"/>
  <c r="H12"/>
  <c r="H11"/>
  <c r="G17"/>
  <c r="F17"/>
  <c r="E17"/>
  <c r="E12"/>
  <c r="E11"/>
  <c r="P16"/>
  <c r="P15"/>
  <c r="J16"/>
  <c r="O15"/>
  <c r="N15"/>
  <c r="M15"/>
  <c r="L15"/>
  <c r="K15"/>
  <c r="J15"/>
  <c r="I15"/>
  <c r="H15"/>
  <c r="G15"/>
  <c r="F15"/>
  <c r="E15"/>
  <c r="J14"/>
  <c r="P14"/>
  <c r="P13"/>
  <c r="J13"/>
  <c r="O12"/>
  <c r="N12"/>
  <c r="N11"/>
  <c r="K12"/>
  <c r="G12"/>
  <c r="G11"/>
  <c r="F12"/>
  <c r="F11"/>
  <c r="O11"/>
  <c r="K11"/>
  <c r="E104" i="1"/>
  <c r="C104"/>
  <c r="C101"/>
  <c r="C100"/>
  <c r="D95"/>
  <c r="C95"/>
  <c r="C93"/>
  <c r="E92"/>
  <c r="D92"/>
  <c r="C92"/>
  <c r="F91"/>
  <c r="C91"/>
  <c r="C90"/>
  <c r="F89"/>
  <c r="E89"/>
  <c r="E88"/>
  <c r="C87"/>
  <c r="F86"/>
  <c r="E86"/>
  <c r="C86"/>
  <c r="F85"/>
  <c r="E82"/>
  <c r="E76"/>
  <c r="C76"/>
  <c r="C82"/>
  <c r="E77"/>
  <c r="C77"/>
  <c r="C75"/>
  <c r="C74"/>
  <c r="F73"/>
  <c r="E73"/>
  <c r="C73"/>
  <c r="C72"/>
  <c r="C71"/>
  <c r="C70"/>
  <c r="D69"/>
  <c r="C68"/>
  <c r="C67"/>
  <c r="C66"/>
  <c r="C65"/>
  <c r="D64"/>
  <c r="C64"/>
  <c r="C63"/>
  <c r="C62"/>
  <c r="C61"/>
  <c r="C60"/>
  <c r="C59"/>
  <c r="C57"/>
  <c r="C56"/>
  <c r="C55"/>
  <c r="C54"/>
  <c r="C53"/>
  <c r="D52"/>
  <c r="C52"/>
  <c r="F51"/>
  <c r="F106"/>
  <c r="C50"/>
  <c r="C49"/>
  <c r="C48"/>
  <c r="E47"/>
  <c r="E46"/>
  <c r="C47"/>
  <c r="C45"/>
  <c r="C44"/>
  <c r="D43"/>
  <c r="C43"/>
  <c r="C42"/>
  <c r="C41"/>
  <c r="D40"/>
  <c r="C40"/>
  <c r="C39"/>
  <c r="C38"/>
  <c r="D37"/>
  <c r="C37"/>
  <c r="D36"/>
  <c r="C36"/>
  <c r="C35"/>
  <c r="C34"/>
  <c r="D33"/>
  <c r="C33"/>
  <c r="C32"/>
  <c r="C31"/>
  <c r="C30"/>
  <c r="C29"/>
  <c r="D28"/>
  <c r="C28"/>
  <c r="C27"/>
  <c r="C26"/>
  <c r="C25"/>
  <c r="C24"/>
  <c r="D23"/>
  <c r="D22"/>
  <c r="C23"/>
  <c r="C20"/>
  <c r="D19"/>
  <c r="C19"/>
  <c r="C18"/>
  <c r="D17"/>
  <c r="C17"/>
  <c r="C16"/>
  <c r="C15"/>
  <c r="C14"/>
  <c r="C13"/>
  <c r="C12"/>
  <c r="D11"/>
  <c r="D10"/>
  <c r="J290" i="6"/>
  <c r="J292"/>
  <c r="P19" i="3"/>
  <c r="C46" i="1"/>
  <c r="E10"/>
  <c r="C10"/>
  <c r="P12" i="3"/>
  <c r="P11"/>
  <c r="D9" i="1"/>
  <c r="C22"/>
  <c r="D21"/>
  <c r="C21"/>
  <c r="C88"/>
  <c r="E85"/>
  <c r="C85"/>
  <c r="D58"/>
  <c r="C11"/>
  <c r="E69"/>
  <c r="C89"/>
  <c r="P50" i="3"/>
  <c r="P57"/>
  <c r="P62"/>
  <c r="Q62"/>
  <c r="E170"/>
  <c r="I170"/>
  <c r="F290" i="6"/>
  <c r="G290"/>
  <c r="J57" i="3"/>
  <c r="N170"/>
  <c r="G170"/>
  <c r="L78"/>
  <c r="L77"/>
  <c r="L170"/>
  <c r="K170"/>
  <c r="O170"/>
  <c r="H290" i="6"/>
  <c r="P84" i="3"/>
  <c r="P81"/>
  <c r="Q84"/>
  <c r="F170"/>
  <c r="M170"/>
  <c r="J17"/>
  <c r="J12"/>
  <c r="J11"/>
  <c r="P49"/>
  <c r="P48"/>
  <c r="P47"/>
  <c r="J48"/>
  <c r="J47"/>
  <c r="P85"/>
  <c r="Q85"/>
  <c r="H78"/>
  <c r="H77"/>
  <c r="H170"/>
  <c r="P168"/>
  <c r="I290" i="6"/>
  <c r="J148" i="3"/>
  <c r="J147"/>
  <c r="J90"/>
  <c r="J107"/>
  <c r="J78"/>
  <c r="J77"/>
  <c r="J170"/>
  <c r="J110"/>
  <c r="C69" i="1"/>
  <c r="E51"/>
  <c r="E106"/>
  <c r="C9"/>
  <c r="D106"/>
  <c r="C106"/>
  <c r="P170" i="3"/>
  <c r="D51" i="1"/>
  <c r="C51"/>
  <c r="C58"/>
</calcChain>
</file>

<file path=xl/sharedStrings.xml><?xml version="1.0" encoding="utf-8"?>
<sst xmlns="http://schemas.openxmlformats.org/spreadsheetml/2006/main" count="1711" uniqueCount="755">
  <si>
    <t>ТДНЗ № 13  Тернопільської міської ради на капітальний ремонт приміщення</t>
  </si>
  <si>
    <t>пральня</t>
  </si>
  <si>
    <t>ТДНЗ № 13 Тернопільської міської ради  на придбання основних засобів</t>
  </si>
  <si>
    <t>ТДНЗ № 14  Тернопільської міської ради на капітальний ремонт приміщення</t>
  </si>
  <si>
    <t>ТДНЗ № 14  Тернопільської міської ради на придбання основних засобів</t>
  </si>
  <si>
    <t>ТДНЗ № 15  Тернопільської міської ради на капітальний ремонт приміщення</t>
  </si>
  <si>
    <t>ТДНЗ № 15 Тернопільської міської ради  на придбання основних засобів</t>
  </si>
  <si>
    <t>ТДНЗ № 16  Тернопільської міської ради на капітальний ремонт приміщення</t>
  </si>
  <si>
    <t>на проект</t>
  </si>
  <si>
    <t>ТДНЗ № 16 Тернопільської міської ради на капітальний ремонт асфальтного покриття</t>
  </si>
  <si>
    <t>ТДНЗ № 16 Тернопільської міської ради на придбання основних засобів</t>
  </si>
  <si>
    <t>ТДНЗ № 17  Тернопільської міської ради на капітальний ремонт приміщення</t>
  </si>
  <si>
    <t>дах+кухня</t>
  </si>
  <si>
    <t>ТДНЗ № 17  Тернопільської міської ради на придбання основних засобів</t>
  </si>
  <si>
    <t>ТДНЗ № 18 Тернопільської міської ради на придбання основних засобів</t>
  </si>
  <si>
    <t>ТДНЗ № 19  Тернопільської міської ради на капітальний ремонт приміщення</t>
  </si>
  <si>
    <t>ТДНЗ № 19  Тернопільської міської ради на придбання основних засобів</t>
  </si>
  <si>
    <t>ТДНЗ № 20  Тернопільської міської ради на капітальний ремонт приміщення</t>
  </si>
  <si>
    <t>відкриття групи</t>
  </si>
  <si>
    <t>ТДНЗ №20 Тернопільської міської ради на придбання основних засобів</t>
  </si>
  <si>
    <t>ТДНЗ № 21  Тернопільської міської ради на капітальний ремонт приміщення</t>
  </si>
  <si>
    <t>ТДНЗ №21 Тернопільської міської ради на придбання основних засобів</t>
  </si>
  <si>
    <t>ТДНЗ № 22  Тернопільської міської ради на капітальний ремонт приміщення</t>
  </si>
  <si>
    <t>ТДНЗ №22 Тернопільської міської ради на придбання основних засобів</t>
  </si>
  <si>
    <t>ТДНЗ № 23  Тернопільської міської ради на капітальний ремонт приміщення</t>
  </si>
  <si>
    <t>ТДНЗ №23 Тернопільської міської ради на придбання основних засобів</t>
  </si>
  <si>
    <t>ТДНЗ № 24  Тернопільської міської ради на капітальний ремонт приміщення</t>
  </si>
  <si>
    <t>відкриття горупи</t>
  </si>
  <si>
    <t>ТДНЗ №24 Тернопільської міської ради на придбання основних засобів</t>
  </si>
  <si>
    <t>ТДНЗ №25 Тернопільської міської ради на придбання основних засобів</t>
  </si>
  <si>
    <t>ТДНЗ № 26  Тернопільської міської ради на капітальний ремонт приміщення</t>
  </si>
  <si>
    <t>ТДНЗ №26 Тернопільської міської ради на придбання основних засобів</t>
  </si>
  <si>
    <t>ТДНЗ № 27  Тернопільської міської ради на капітальний ремонт приміщення</t>
  </si>
  <si>
    <t>ТДНЗ №27 Тернопільської міської ради на придбання основних засобів</t>
  </si>
  <si>
    <t>ТДНЗ № 29  Тернопільської міської ради на капітальний ремонт приміщення</t>
  </si>
  <si>
    <t>сходова</t>
  </si>
  <si>
    <t>ТДНЗ №29 Тернопільської міської ради на придбання основних засобів</t>
  </si>
  <si>
    <t>ТДНЗ № 30  Тернопільської міської ради на капітальний ремонт приміщення</t>
  </si>
  <si>
    <t>ТДНЗ №30  Тернопільської міської ради на придбання основних засобів</t>
  </si>
  <si>
    <t>ТДНЗ № 31  Тернопільської міської ради на капітальний ремонт приміщення</t>
  </si>
  <si>
    <t>каналізація</t>
  </si>
  <si>
    <t>ТДНЗ №31  Тернопільської міської ради на придбання основних засобів</t>
  </si>
  <si>
    <t>ТДНЗ № 31  Тернопільської міської ради на капітальний ремонт огорожі</t>
  </si>
  <si>
    <t>ТДНЗ №33  Тернопільської міської ради на придбання основних засобів</t>
  </si>
  <si>
    <t>ТДНЗ № 34  Тернопільської міської ради на капітальний ремонт приміщення</t>
  </si>
  <si>
    <t>ТДНЗ №34  Тернопільської міської ради на придбання основних засобів</t>
  </si>
  <si>
    <t>ТДНЗ № 34  Тернопільської міської ради на капітальний ремонт асфальтного покриття</t>
  </si>
  <si>
    <t>ТДНЗ № 36  Тернопільської міської ради на капітальний ремонт приміщення</t>
  </si>
  <si>
    <t>ТДНЗ №36  Тернопільської міської ради на придбання основних засобів</t>
  </si>
  <si>
    <t>ТДНЗ № 37  Тернопільської міської ради на капітальний ремонт приміщення</t>
  </si>
  <si>
    <t>ТДНЗ №37  Тернопільської міської ради на придбання основних засобів</t>
  </si>
  <si>
    <t>ТДНЗ № 38  Тернопільської міської ради на капітальний ремонт приміщення</t>
  </si>
  <si>
    <t>ТДНЗ №38  Тернопільської міської ради на придбання основних засобів</t>
  </si>
  <si>
    <t>Капітальний ремонт приміщення Тернопільського  навчально-виховного  комплексу  загальноосвітня школа І-ІІІ ступенів-правовий ліцей  №2  Тернопільської міської ради</t>
  </si>
  <si>
    <t>димар +, туалети -</t>
  </si>
  <si>
    <t>Придбання основних засобів  для  Тернопільської  спеціалізованої  загальноосвітньої  школи  1-111 ступенів № 3  з поглибленим вивченням іноземних мов  Тернопільської міської ради</t>
  </si>
  <si>
    <t>Виголовлення ПКД на Спортивний майданчик  для  Тернопільської  спеціалізованої  загальноосвітньої  школи  1-111 ступенів № 3  з поглибленим вивченням іноземних мов  Тернопільської міської ради</t>
  </si>
  <si>
    <t>Придбання сітки безпеки з встанеовленням для Тернопільської  загальноосвітньої  школи  І-ІІІ ступенів №4   Тернопільської міської ради</t>
  </si>
  <si>
    <t>Придбання основних засобів  для  Тернопільської  спеціалізованої  загальноосвітньої  школи  1-111 ступенів № 6  Тернопільської міської ради</t>
  </si>
  <si>
    <t>Придбання основних засобів  для  Тернопільської  спеціалізованої  загальноосвітньої  школи  1-111 ступенів № 7  з поглибленим вивченням іноземних мов  Тернопільської міської ради</t>
  </si>
  <si>
    <t>Капітальний ремонт приміщення Тернопільської  загальноосвітньої  школи  І-ІІІ ступенів №8  Тернопільської міської ради</t>
  </si>
  <si>
    <t>Придбання основних засобів для ТНВК " Загальноосвітня школа  1-111 ступенів   економічний ліцей № 9 " ім. І.Блажкевич Тернопільської міської ради</t>
  </si>
  <si>
    <t>Капітальний ремонт приміщення Тернопільської  загальноосвітньої  школи  І-ІІІ ступенів №10  Тернопільської міської ради</t>
  </si>
  <si>
    <t>Придбання основних засобів для Тернопільської  загальноосвітньої  школи  І-ІІІ ступенів №10  Тернопільської міської ради</t>
  </si>
  <si>
    <t>Капітальний ремонт  асфальтного покриття  Тернопільської  загальноосвітньої  школи  І-ІІІ ступенів №11  Тернопільської міської ради</t>
  </si>
  <si>
    <t>Виготовлення ПКД на спортивний майданчик  Тернопільської  загальноосвітньої  школи  І-ІІІ ступенів №11  Тернопільської міської ради</t>
  </si>
  <si>
    <t>Капітальний ремонт приміщення  Тернопільського  навчально-виховного комплексу " Школа-колегіум Патріарха Й.Сліпого Тернопільської міської ради</t>
  </si>
  <si>
    <t>Придбання основних засобів для Тернопільського  навчально-виховного комплексу " Школа-колегіум Патріарха Й.Сліпого Тернопільської міської ради</t>
  </si>
  <si>
    <t>Капітальний ремонт приміщення Тернопільської  загальноосвітньої  школи  І-ІІІ ступенів №13  Тернопільської міської ради</t>
  </si>
  <si>
    <t>Капітальний ремонт приміщення Тернопільської  загальноосвітньої  школи  І-ІІІ ступенів №14  Тернопільської міської ради</t>
  </si>
  <si>
    <t>Придбання основних засобів для  Тернопільської  загальноосвітньої  школи  І-ІІІ ступенів №14  Тернопільської міської ради</t>
  </si>
  <si>
    <t>Капітальний ремонт приміщення  Тернопільський навчально виховний  комплекс " Загальноосвітня школа  1-111 ступенів  медичний  ліцей № 15"  Тернопільської міської ради</t>
  </si>
  <si>
    <t>кабінет біології</t>
  </si>
  <si>
    <t>Придбання основних засобів для  Тернопільської  загальноосвітньої  школи  І-ІІІ ступенів №17  Тернопільської міської ради</t>
  </si>
  <si>
    <t>Капітальний ремонт приміщення Тернопільської  загальноосвітньої  школи  І-ІІІ ступенів №19  Тернопільської міської ради</t>
  </si>
  <si>
    <t>Придбання основних засобів для  Тернопільської  загальноосвітньої  школи  І-ІІІ ступенів №19  Тернопільської міської ради</t>
  </si>
  <si>
    <t>Капітальний ремонт приміщення Тернопільської  загальноосвітньої  школи  І-ІІІ ступенів №20  Тернопільської міської ради</t>
  </si>
  <si>
    <t>Придбання основних засобів для Тернопільської  загальноосвітньої  школи  І-ІІІ ступенів №20  Тернопільської міської ради</t>
  </si>
  <si>
    <t>Капітальний ремонт приміщення Тернопільської  загальноосвітньої  школи  І-ІІІ ступенів №21  Тернопільської міської ради</t>
  </si>
  <si>
    <t>огорожа</t>
  </si>
  <si>
    <t>Придбання основних засобів для Тернопільської  загальноосвітньої  школи  І-ІІІ ступенів №22  Тернопільської міської ради</t>
  </si>
  <si>
    <t>Капітальний ремонт приміщення Тернопільської  загальноосвітньої  школи  І-ІІІ ступенів №22  Тернопільської міської ради</t>
  </si>
  <si>
    <t>Капітальний ремонт приміщення Тернопільської  загальноосвітньої  школи  І-ІІІ ступенів №23  Тернопільської міської ради</t>
  </si>
  <si>
    <t>Капітальний ремонт приміщення Тернопільської  загальноосвітньої  школи  І-ІІІ ступенів №24  Тернопільської міської ради</t>
  </si>
  <si>
    <t>Придбання основних засобів для  Тернопільської  загальноосвітньої  школи  І-ІІІ ступенів №24  Тернопільської міської ради</t>
  </si>
  <si>
    <t>Капітальний ремонт приміщення Тернопільської  загальноосвітньої  школи  І-ІІІ ступенів №25  Тернопільської міської ради</t>
  </si>
  <si>
    <t>Капітальний ремонт приміщення Тернопільської  загальноосвітньої  школи  І-ІІІ ступенів №26  Тернопільської міської ради</t>
  </si>
  <si>
    <t>Капітальний ремонт приміщення Тернопільської  загальноосвітньої  школи  І-ІІІ ступенів №27  Тернопільської міської ради</t>
  </si>
  <si>
    <t>ПКД на капітальний ремонт приміщення Тернопільської  загальноосвітньої  школи  І-ІІІ ступенів №28  Тернопільської міської ради</t>
  </si>
  <si>
    <t>Придбання основних засобів  для  Тернопільської  спеціалізованої  загальноосвітньої  школи  1-111 ступенів № 29  з поглибленим вивченням іноземних мов  Тернопільської міської ради</t>
  </si>
  <si>
    <t>Капітальний ремонт приміщення Тернопільської  загальноосвітньої  школи  І-ІІІ ступенів №30  Тернопільської міської ради</t>
  </si>
  <si>
    <t xml:space="preserve">Капітальний ремонт приміщення Тернопільської  спеціалізованої загальноосвітньої школи 1 ступеня повного  дня з поглибленим вивченням  іноземних мов  Тернопільської міської ракди </t>
  </si>
  <si>
    <t xml:space="preserve">Капітальний ремонт приміщення Тернопільської  спеціалізованої загальноосвітньої школи 1 ступеня повного  дня з поглибленим вивченням основ екоміки Тернопільської міської ракди </t>
  </si>
  <si>
    <t xml:space="preserve"> Придбання основних засобів для Тернопільської  спеціалізованої загальноосвітньої школи 1 ступеня повного  дня з поглибленим вивченням основ екоміки Тернопільської міської ракд</t>
  </si>
  <si>
    <t>ПКД на капітальний ремонт приміщення Тернопільської класичної гімназії  Тернопільської міської ради</t>
  </si>
  <si>
    <t>Придбання основних засобів для Тернопільської класичної гімназії  Тернопільської міської ради</t>
  </si>
  <si>
    <t>Капітальний ремонт приміщення  Тернопільського   технічного ліцею  Тернопільської міської ради</t>
  </si>
  <si>
    <t>Капітальний ремонт приміщення  Тернопільської школи допризивної підготовки  Тернопільської міської ради</t>
  </si>
  <si>
    <t>Придбання основних засобів для   Тернопільської школи допризивної підготовки  Тернопільської міської ради</t>
  </si>
  <si>
    <t>Придбання основних засобів для Тернопільського  педагогічного ліцею спортивного профілю Тернопільської міської ради</t>
  </si>
  <si>
    <t>Придбання основних засобів для  Тернопільського навчально-виховного  комплексу  школа-дитячий садок № 7 Тернопільської міської ради</t>
  </si>
  <si>
    <t>Капітальний ремонт приміщення    Тернопільського навчально-виховного  комплексу  школа-дитячий садок № 28 Тернопільської міської ради</t>
  </si>
  <si>
    <t>Придбання основних засобів для  Тернопільського навчально-виховного  комплексу  школа-дитячий садок № 28 Тернопільської міської ради</t>
  </si>
  <si>
    <t>компклас -</t>
  </si>
  <si>
    <t>Капітальний ремонт приміщення  Тернопільського  навчально-виховного  комплексу  школа-дитячий садок № 32 Тернопільської міської ради</t>
  </si>
  <si>
    <t>Придбання основних засобів для  Тернопільського  навчально-виховного  комплексу  школа-дитячий садок № 32 Тернопільської міської ради</t>
  </si>
  <si>
    <t>Капітальний ремонт приміщення  Тернопільського навчально-виховного  комплексу  школа-дитячий садок № 35 Тернопільської міської ради</t>
  </si>
  <si>
    <t>Придбання основних засобів для   Тернопільського навчально-виховного  комплексу  школа-дитячий садок № 35 Тернопільської міської ради</t>
  </si>
  <si>
    <t xml:space="preserve">Капітальний ремонт приміщення Тернопільської  спеціальної   загальноосвітньої   школи   Тернопільської міської ради </t>
  </si>
  <si>
    <t>Капітальний ремонт приміщення КЗ " Школа народних ремесел" Тернопільської міської ради</t>
  </si>
  <si>
    <t>Придбання основних засобів для  КЗ " Школа народних ремесел" Тернопільської міської ради</t>
  </si>
  <si>
    <t>Капітальний ремонт приміщення  КЗ " Станції юних техніків" Тернопільської міської ради</t>
  </si>
  <si>
    <t>Капітальний ремон асфальтного покриття  КЗ " Станції юних техніків" Тернопільської міської ради</t>
  </si>
  <si>
    <t>Придбання основних засобів  для  КЗ " Станції юних техніків" Тернопільської міської ради</t>
  </si>
  <si>
    <t>Капітальний ремонт приміщення   КЗ " Центр  творчості дітей та юнацтва"  Тернопільської міської ради</t>
  </si>
  <si>
    <t>Капітальний ремонт приміщення   КЗ " Дитяча хорова школа Зоринка"  Тернопільської міської ради</t>
  </si>
  <si>
    <t>Капітальний ремонт приміщення Тернопільського  комунального  методичного  центру  науково-освітніх інновацій і моніторингу</t>
  </si>
  <si>
    <t>Капітальний ремонт приміщення централізованої бугалтерії дитячих дошкільних закладів</t>
  </si>
  <si>
    <t>Придбання основних засобів для групи централізованого господарського обслуговування</t>
  </si>
  <si>
    <t>Капітальний ремонт приміщення Галицького коледжу  Тернопільської міської ради</t>
  </si>
  <si>
    <t>Придбання основних засобів для Галицького коледжу  Тернопільської міської ради</t>
  </si>
  <si>
    <t>Капітальний ремонт універсальних ігрових майданчиків з вуличними тренажерами</t>
  </si>
  <si>
    <t>КЗ " ДЮСШ№1" на придбання обладнання</t>
  </si>
  <si>
    <t>КЗ " ДЮСШ№1" на капітальний ремонт басейну</t>
  </si>
  <si>
    <t>КЗ " ДЮСШ№2" на придбання обладнання</t>
  </si>
  <si>
    <t>КЗ " ДЮСШ№2" на капітальний ремонт приміщення</t>
  </si>
  <si>
    <t>КЗ "ДЮСШ з футболу та інших ігрових видів спорту"  на придбання обладнання</t>
  </si>
  <si>
    <t>КЗ "ДЮСШ з футболу та інших ігрових видів спорту" на капітальний ремонт приміщення</t>
  </si>
  <si>
    <t>КЗ " ДЮСШ з греко-римської боротьби" на придбання обладнання</t>
  </si>
  <si>
    <t>КЗ " ДЮСШ з греко-римської боротьби" на капітальний ремонт приміщення</t>
  </si>
  <si>
    <t>КЗ " ДЮСШ з греко-римської боротьби" на  виготовлення проектно-кошторисної документаціі</t>
  </si>
  <si>
    <t>КЗ " СДЮСШ  " Екстрім" на капітальний ремонт комплексу трамплінів для лижного фрістайлу</t>
  </si>
  <si>
    <t>КЗ " СДЮСШ  " Екстрім" на придбання обладнання</t>
  </si>
  <si>
    <t>КЗ " ДЮСШ з водних видів спорту" на придбання обладнання</t>
  </si>
  <si>
    <t>КП " Тернопільський міський стадіон" на капітальний ремонт футбольного поля</t>
  </si>
  <si>
    <t>Стадіон Текстерно</t>
  </si>
  <si>
    <t>Реконструкція приміщення стаціонару по впровадженню енергозберігаючих заходів із заміною фасадних віконних та дверних блоків комунальному некомерційному підприємству " Міська комунальна лікарня № 3" по вул. Волинська, 40 в м. Тернопіль   (на умовах співфінансування )</t>
  </si>
  <si>
    <t>Реконструкція приміщення грязе-водолікувального комплексу по впровадженню енергозберігаючих заходів із заміною фасадних віконних та дверних блоків комунальному некомерційному підприємству " Міська комунальна лікарня № 3"  по вул. Волинська, 40 в м. Тернопіль   (на умовах співфінансування )</t>
  </si>
  <si>
    <t>Капітальний ремонт приміщень-заміна вікон лікарні швидкої допомоги по вул. Шпитальна, 2 в м. Тернопіль   (на умовах співфінансування )</t>
  </si>
  <si>
    <t>Впровадження енергозберігаючих технологій – капітальний ремонт (заміна вікон) терапевтичного корпусу Тернопільської комунальної міської лікарні №2 на вул. Купчинського, 14 у м. Тернопіль ( на умовах співфінансування)</t>
  </si>
  <si>
    <t>Завершення капітального ремонту інфекційного відділення корпусу міської дитячої лікарні по вул. Р. Купчинського в м. Тернопіль ( на умовах співфінансування)</t>
  </si>
  <si>
    <t xml:space="preserve"> Тернопільській міській  дитячій  комунальній  лікарні на капітальний ремонт приміщень  боксованих інфекційно-діагностичного відділення за адресою вул. Клінічна,1</t>
  </si>
  <si>
    <t xml:space="preserve"> Тернопільській міській  дитячій  комунальній  лікарні на капітальний ремонт приміщень  напівбоксованих палат інфекційно-діагностичного відділення за адресою вул. Клінічна,1</t>
  </si>
  <si>
    <t>Тернопільській міській  дитячій  комунальній  лікарні  на придбання  безперебійного джерела живлення в лікарні із монтажем</t>
  </si>
  <si>
    <t>Капітальний ремонт даху та приміщення інфекційного відділення Тернопільської  міської комунальної лікарні швидкої допомоги</t>
  </si>
  <si>
    <t xml:space="preserve">Комунальному некомерційному підприємству " Міська комунальна лікарня № 3" на придбання обладнання </t>
  </si>
  <si>
    <t xml:space="preserve">Комунальному підприємству " Тернопільський  міський лікувально-діагностичний центр" на придбання обладнання </t>
  </si>
  <si>
    <t>Комунальному підприємству " Тернопільський  міський лікувально-діагностичний центр"  на капітальний ремонт приміщень</t>
  </si>
  <si>
    <t>Тернопільському міському комунальному закладу " Центр первинної медико-санітарної допомоги" на капітальний ремонт  приміщення амбулаторії по вул.СТ.Бандери</t>
  </si>
  <si>
    <t>Тернопільському міському комунальному закладу " Центр первинної медико-санітарної допомоги"  на капітальний ремонт амбулаторії по вул. Золотогірській</t>
  </si>
  <si>
    <t>Комунальному некомерційному підприємству " Міська комунальна лікарня № 3"  на реконструкцію терапевтичного корпусу  ( охорона об"єкту)</t>
  </si>
  <si>
    <t xml:space="preserve">Придбання обладнання </t>
  </si>
  <si>
    <t>Капітальний ремонт  ( заміна вікон) бібліотеки для дорослих №5</t>
  </si>
  <si>
    <t>Капітальний ремонт  бібліотеки для дорослих №7</t>
  </si>
  <si>
    <t>Поповнення бібліотечного фонду</t>
  </si>
  <si>
    <t>Капітальний ремонт  освітлюваного та електричного обладнання  сцени  БК " Пронятин"</t>
  </si>
  <si>
    <t>Капітальний ремонт  освітлюваного та електричного обладнання  сцени  БК " Кутківці"</t>
  </si>
  <si>
    <t>Капітальний ремонт приміщення ПК " Березіль</t>
  </si>
  <si>
    <t>Український дім " Перемога"  на придбання обладнання</t>
  </si>
  <si>
    <t xml:space="preserve">Тернопільска  музична школа № 1 на капітальний ремонт підвального приміщення  та даху прибудови </t>
  </si>
  <si>
    <t>Тернопільська художня школа на капітальний ремонт приміщення</t>
  </si>
  <si>
    <t>Тернопільська художня школа на придбання обладнання</t>
  </si>
  <si>
    <t>Клуб Пронятин капітальний ремонт</t>
  </si>
  <si>
    <t>Бібліотека №3 для дорослих капітальний ремонт</t>
  </si>
  <si>
    <t>КП " Об"єднання парків культури і відпочинку м.Тернополя"  на оновлення пішохідних зон навкооло острова "Чайка"  в парку ім.Т.Шевченка</t>
  </si>
  <si>
    <t>КП " Об"єднання парків культури і відпочинку м.Тернополя" на роботи по освітленню парку ім.Т.Шевченка</t>
  </si>
  <si>
    <t>КП " Об"єднання парків культури і відпочинку м.Тернополя"  на реконструкцію амфітеатру Співочого поля в парку " Національного відродження"</t>
  </si>
  <si>
    <t>КП " Об"єднання парків культури і відпочинку м.Тернополя"  на реконструкцію елементів благоустрою  Співочого поля в парку " Національного відродження"</t>
  </si>
  <si>
    <t>КП " Об"єднання парків культури і відпочинку м.Тернополя"  на влаштування велодоріжок в парку " Національного відродження"</t>
  </si>
  <si>
    <t>КП " Об"єднання парків культури і відпочинку м.Тернополя"  на проведення реконструкції зоокутка в парку "Топільче"</t>
  </si>
  <si>
    <t>КП " Об"єднання парків культури і відпочинку м.Тернополя"   на виготовлення проектно-кошторисної документації та встановлення електричної підстанції в парку ім.Т.Шевченка</t>
  </si>
  <si>
    <t>КП " Об"єднання парків культури і відпочинку м.Тернополя"   на виготовлення проектно-кошторисної документації по облаштуванню доріжок в Парку Здоров"я</t>
  </si>
  <si>
    <t>КП " Об"єднання парків культури і відпочинку м.Тернополя"  на облаштування  доріжок в Парку Здоров"я</t>
  </si>
  <si>
    <t>КП " Об"єднання парків культури і відпочинку м.Тернополя"   на придбання обладнання ( зелені насадження, бензопила,газонокосилка,мотокоси)</t>
  </si>
  <si>
    <t>Реконструкція Козацького острова</t>
  </si>
  <si>
    <t>Кімната матері і дитини</t>
  </si>
  <si>
    <t>Капітальний ремонт приміщення по вул. Коперника ,1</t>
  </si>
  <si>
    <t>Капітальний ремонт житлового фонду  згідно затвердженого  титульного списку за   погодженням   з постійною  депутатською комісією з питань житлово-комунального господарства,екології та надзвичайних ситуацій,енергозабезпечення та енергоефективності</t>
  </si>
  <si>
    <t>Встановлення лічильників холодного та гарячого водопостачання,приладів опалення та газопостачання для малозабезпечених верств населення</t>
  </si>
  <si>
    <t>Проведення капітальних робіт  згідно "Програми енергоефективності ,енергозбереження та термомодернізації житлового фонду  м.Тернополя на 2015-2020роки" на умовах співфінансування згідно затвердженого  титульного списку  за погодженням з депутатською постійною комісією  з питань житлово-комунального господарства,екології та надзвичайних ситуацій,енергозабезпечення та енергоефективності</t>
  </si>
  <si>
    <t>Проведення капітальних робіт згідно Програми "Питна вода міста Тернополя на 2008-2020 роки", заміна та капітальний ремонт колонок-качалок , пожгідрантів</t>
  </si>
  <si>
    <t>Капітальний ремонт, реконструкція мостів</t>
  </si>
  <si>
    <t xml:space="preserve">Відведення дощових вод з території міста ( першочергові заходи по ліквідації підтоплення ) </t>
  </si>
  <si>
    <t>Рекультивація порушених земель внаслідок несакціонованого складування відходів у м.Тернополі</t>
  </si>
  <si>
    <t>Капітальний ремонт- влаштування дитячого майданчикана території " Старого  парку" в м.Тернополі</t>
  </si>
  <si>
    <t>пкд</t>
  </si>
  <si>
    <t>Будівництво колекторів каналізації на неканалізованих вулицях і мереж водовідведення та водопостачання</t>
  </si>
  <si>
    <t>Реконструкція вул.Гайової в м.Тернополі ( ділянка від залізничного моста до примикання з вул.Об"їздна)  (  на умовах співфінансування)</t>
  </si>
  <si>
    <t>Дамба Тернопільського ставу по вул.Руській у м. Тернополі - реконструкція ( на умовах співфінансування)</t>
  </si>
  <si>
    <t>Реконструкція фонтану в парку Національного відродження</t>
  </si>
  <si>
    <t>Реконструкція інженерних мереж по вул. Галицькій в м.Тернополі ( на умовах співфінансування)</t>
  </si>
  <si>
    <t>Будівництво полігону твердих побутових відходів</t>
  </si>
  <si>
    <t>Рекультивація Малашівецького сміттєзвалища</t>
  </si>
  <si>
    <t>Рекультивація земель учасникам АТО</t>
  </si>
  <si>
    <t>Будівництво  комунальних мереж до земель учасникам АТО по вул.Микулинецькій</t>
  </si>
  <si>
    <t>Виготовлення проектно-кошторисної документації парку "Загребелля"</t>
  </si>
  <si>
    <t xml:space="preserve">Тернопільському міському шляховому ремонтно-будівельному підприємству " Міськшляхрембуд"   для забезпечення статутної  діяльності </t>
  </si>
  <si>
    <t>Облаштування міського кладовища по вул.Бригадній</t>
  </si>
  <si>
    <t>СКП " Ритуальна служба"  для забезпечення статутної  діяльності в  обмін на корпоративні права</t>
  </si>
  <si>
    <t>Капітальний ремонт даху будівлі по вул.Січових Стрільців,2</t>
  </si>
  <si>
    <t xml:space="preserve">КП " Міськавтотранс" на  дооблаштування асфальтного покриття </t>
  </si>
  <si>
    <t>КП " Міськавтотранс" на оновлення рухомого складу</t>
  </si>
  <si>
    <t>КП "Тернопільелектротранс"  на будівництво тролейбусних ліній ( вул.Бродівська-с.Біла)</t>
  </si>
  <si>
    <t>КП "Тернопільелектротранс"   на проведення капітального ремонту теплоходу " Герой Танцоров"</t>
  </si>
  <si>
    <t xml:space="preserve">КП "Тернопільелектротранс"  на реконструкцію  контактно-кабельної мережі в м. Тернополі (вул. Руська – дамба Тернопільського ставу) </t>
  </si>
  <si>
    <t>КП "Тернопільелектротранс"   на капітальний ремонт даху ТП№3</t>
  </si>
  <si>
    <t xml:space="preserve">Виконання територіальною громадою міста гарантійних зобов"язань </t>
  </si>
  <si>
    <t>Пропозиції виконавчого комітету</t>
  </si>
  <si>
    <t>Пропозиції депутатів</t>
  </si>
  <si>
    <t>на ПКД</t>
  </si>
  <si>
    <t>Виготовлення ПКД на Спортивний майданчик Тернопільського  навчально-виховного  комплексу  загальноосвітня школа І-ІІІ ступенів-правовий ліцей  №2  Тернопільської міської ради</t>
  </si>
  <si>
    <t>Капітальний ремонт стадіону КП «Футбольний клуб  «Тернопіль» по вул. Лук'яновича</t>
  </si>
  <si>
    <t>Лікарні №2 на придбання обладнання</t>
  </si>
  <si>
    <t>Дитяча лікарня на придбання обладнання</t>
  </si>
  <si>
    <t>КП "Палац Кіно" фінансова підтримка</t>
  </si>
  <si>
    <t>Капітальний ремонт- влаштування зупинок громадського транспорту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</si>
  <si>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Замні та встановлення світлофорних об"єктів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</si>
  <si>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Капітальний ремонт  та реконструкція шляхо-мостового господарства згідно затверженого  титульного списку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</si>
  <si>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Влаштування велоінфраструктури в м. Тернополі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</si>
  <si>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Капітальний ремонт тротуарів згідно  затвердженого титульного списку  за  погодженням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</si>
  <si>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Капітальний ремонт  та реконструкція об"єктів благоустрою згідно затверженого  титульного списку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</si>
  <si>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Капітальний ремонт - влаштування додаткового освітлення пішохідних переходів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</si>
  <si>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Капітальний ремонт вуличного освітлення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</si>
  <si>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Капітальний ремонт міжквартальних проїздів згідно затвердженого  титульного списку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</si>
  <si>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Капітальний ремонт - влаштування малих архітектурних форм на зупинках транспорту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</si>
  <si>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Встановлення обмежувачів руху в м.Тернополі, лежачі поліцейські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</si>
  <si>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Виготовлення проектно-кошторисної документації на реконструкцію та будівництво об"єктів благоустрою за  погодженням з   постійною депутатською комісією з питань житлово-комунального господарства,екології, надзвичайних ситуацій, енергозабезпечення та енергоефективності</t>
  </si>
  <si>
    <t>Будівництво системи аерації на Тернопільському ставі</t>
  </si>
  <si>
    <t>ТДНЗ № 33  Тернопільської міської ради на капітальний ремонт приміщення</t>
  </si>
  <si>
    <t>Голова комісії</t>
  </si>
  <si>
    <t>І.В.Турський</t>
  </si>
  <si>
    <t xml:space="preserve">                                                                                                                                                                                                                                                               </t>
  </si>
  <si>
    <t xml:space="preserve">Додаток 1      </t>
  </si>
  <si>
    <t>до рішення міської ради</t>
  </si>
  <si>
    <t>"Про бюджет м. Тернополя на 2017 рік"</t>
  </si>
  <si>
    <t xml:space="preserve">                                                     від___________ №_____</t>
  </si>
  <si>
    <t xml:space="preserve">Доходи бюджету м.Тернополя на 2017 рік              </t>
  </si>
  <si>
    <t>Код</t>
  </si>
  <si>
    <t xml:space="preserve">Найменування доходів згідно з  класифікацією доходів бюджету </t>
  </si>
  <si>
    <t>Загальний фонд</t>
  </si>
  <si>
    <t>Спеціальний фонд</t>
  </si>
  <si>
    <t>Всього</t>
  </si>
  <si>
    <t>Разом</t>
  </si>
  <si>
    <t>в т.ч. б-т розвитку</t>
  </si>
  <si>
    <t>Податкові надходження</t>
  </si>
  <si>
    <t>Податки на доходи, податки на прибуток, податки на збільшення ринкової вартості</t>
  </si>
  <si>
    <t>Податок та збір на доходи фізичних осіб</t>
  </si>
  <si>
    <t>Податок на доходи фізичних осіб, що сплачуються податковими агентами, із доходів платника податку у вигляді заробітної плати</t>
  </si>
  <si>
    <t>Податок на доходи фізичних осіб з грошового забезпечення, грошових винагород та ін. виплат, одержаних військовослужбовцями та особами рядового і начальницького складу, що сплачуються податковими агентами</t>
  </si>
  <si>
    <t>Податок на доходи фізичних осіб, що сплачується податковими агентами із доходів платника податку, інших, ніж зарплата</t>
  </si>
  <si>
    <t>Податок на доходи фізичних осіб, що сплачується фізичними особами за результатами річного декларування</t>
  </si>
  <si>
    <t>Податок на доходи фізичних осіб із суми пенсійних виплат або щомісячного довічного грошового утримання, що оподатковуються відповідно до підпункту 164.2.19 пункту 164.2 статті 164 Податкового кодексу</t>
  </si>
  <si>
    <t>Податок на прибуток підприємств</t>
  </si>
  <si>
    <t>Податок на прибуток підприємств та фінансових установ комунальної власності</t>
  </si>
  <si>
    <t>Внутрішні податки на товари та послуги</t>
  </si>
  <si>
    <t>Акцизний податок з реалізації  суб"єктами господарювання роздрібної торгівлі підакцизних товарів</t>
  </si>
  <si>
    <t xml:space="preserve">Місцеві податки </t>
  </si>
  <si>
    <t>Податок на  майно</t>
  </si>
  <si>
    <t>Податок на нерухоме майно, відмінне від земельної ділянки</t>
  </si>
  <si>
    <t>Податок на нерухоме майно, відмінне від земельної ділянки, сплачений юридичними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</si>
  <si>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</si>
  <si>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нежитлової нерухомості</t>
  </si>
  <si>
    <t>Податок на нерухоме майно, відмінне від земельної ділянки, сплачений юридичними особами, які є власниками об"єктів  нежитлової нерухомості</t>
  </si>
  <si>
    <t xml:space="preserve">Плата за землю </t>
  </si>
  <si>
    <t>Земельний податок з юридичних осіб</t>
  </si>
  <si>
    <t>Орендна плата з юридичних  осіб</t>
  </si>
  <si>
    <t>Земельний податок з фізичних осіб</t>
  </si>
  <si>
    <t>Орендна плата з фізичних  осіб</t>
  </si>
  <si>
    <t>Транспортний податок</t>
  </si>
  <si>
    <t>Транспортний податок  з фізичних осіб</t>
  </si>
  <si>
    <t>Транспортний податок  з юридичних осіб</t>
  </si>
  <si>
    <t>Місцеві збори</t>
  </si>
  <si>
    <t>Збір за місця для паркування транспортних засобів</t>
  </si>
  <si>
    <t>Збір за місця для паркування транспортних засобів, сплачений юрид.особами</t>
  </si>
  <si>
    <t>Збір за місця для паркування транспортних засобів, сплачений фізичними особами</t>
  </si>
  <si>
    <t>Туристичний збір</t>
  </si>
  <si>
    <t>Туристичний збір, сплачений юридичними особами</t>
  </si>
  <si>
    <t>Туристичний збір, сплачений фізичними особами</t>
  </si>
  <si>
    <t xml:space="preserve">Єдиний податок </t>
  </si>
  <si>
    <t>Єдиний податок з юридичних осіб</t>
  </si>
  <si>
    <t>Єдиний податок з фізичних осіб</t>
  </si>
  <si>
    <t>Інші податки та збори</t>
  </si>
  <si>
    <t>Екологічний податок</t>
  </si>
  <si>
    <t>Надходження від викидів забруднюючих речовин в атмосферне повітря стаціонарними джерелами забруднення</t>
  </si>
  <si>
    <t>Надходження від скидів забруднюючих речовин безпосередньо у водні об"єкти</t>
  </si>
  <si>
    <t>Надходження від розміщення відходів у спец.відведених для цього місцях</t>
  </si>
  <si>
    <t>Неподаткові надходження</t>
  </si>
  <si>
    <t>Доходи від власності та підприємницької діяльності</t>
  </si>
  <si>
    <t>Частина чистого прибутку комунальних унітарних підприємств</t>
  </si>
  <si>
    <t>Плата за розміщення тимчасово вільних коштів</t>
  </si>
  <si>
    <t>Інші надходження</t>
  </si>
  <si>
    <t>Адміністративні штрафи та інші санкції</t>
  </si>
  <si>
    <t>Адмінштрафи за поруш. зак- ва в сфері  в-ва та обігу алкоголю і тютюну</t>
  </si>
  <si>
    <t>Адміністративні збори та платежі, доходи від некомерційної господарської діяльності</t>
  </si>
  <si>
    <t>Адміністративний збір за проведення держ. реєстрації  юр. та фіз.осіб</t>
  </si>
  <si>
    <t>Плата за надання інших адміністративних послуг</t>
  </si>
  <si>
    <t>Адмін.збір за проведення держ. реєстрації речових прав на нерух.майно</t>
  </si>
  <si>
    <t xml:space="preserve">Плата за скорочення термінів надання адмінпослуг </t>
  </si>
  <si>
    <t>Надходження від орендної плати за користування цілісним майновим комплексом та іншим майном, що перебуває в комунальній власності</t>
  </si>
  <si>
    <t>Державне мито</t>
  </si>
  <si>
    <t>Державне мито, що сплачується за місцем розгляду та оформлення документів, у т.ч. за оформлення документів на спадщину і дарування</t>
  </si>
  <si>
    <t>Державне мито, не віднесене до інших категорій</t>
  </si>
  <si>
    <t>Державне мито за дії, пов"язані з одержанням патентів на об"єкти права інтел. Власності</t>
  </si>
  <si>
    <t>Державне мито,пов"язане з видачею та оформленням закордонних паспортів (посвідок) та паспортів громадян України</t>
  </si>
  <si>
    <t>Інші неподаткові надходження</t>
  </si>
  <si>
    <t>Інші надходження до фондів охорони навколишнього природного середовища</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</si>
  <si>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</si>
  <si>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Доходи від операцій з кредитування та надання гарантій</t>
  </si>
  <si>
    <t>Плата за гарантії, надані Верховною Радою АРК та міськими радами</t>
  </si>
  <si>
    <t>Кошти пайової участі в розвитку інфраструктури населеного пункту</t>
  </si>
  <si>
    <t>Власні надходження бюджетних установ</t>
  </si>
  <si>
    <t>Надходження від плати за послуги, що надаються бюджетними установами згідно із законодавством</t>
  </si>
  <si>
    <t>Плата за послуги, що надаються бюджетними установами згідно з функціональними повноваженнями</t>
  </si>
  <si>
    <t>Надходження бюджетних установ від додаткової господарської діяльності</t>
  </si>
  <si>
    <t>Плата за оренду майна бюджетних установ</t>
  </si>
  <si>
    <t>Надходження бюджетних установ від реалізації  в установленому порядку майна ( крім нерухомого майна)</t>
  </si>
  <si>
    <t>Інші джерела власних надходжень бюджетних установ</t>
  </si>
  <si>
    <t>Благодійні внески, гранти та дарунки</t>
  </si>
  <si>
    <t>Кошти, що отримують бюджетні установи від підприємств, організацій,  фізичних осіб та від інших бюджетних установ для виконання цільових заходів</t>
  </si>
  <si>
    <t>Доходи від операцій з капіталом</t>
  </si>
  <si>
    <t>Надходження від продажу основного капіталу</t>
  </si>
  <si>
    <t>Кошти від відчуження майна, що належить АРК та майна, що перебуває  в комунальній власності</t>
  </si>
  <si>
    <t>Надходження від продажу землі і нематеріальних активів</t>
  </si>
  <si>
    <t>Кошти від продажу землі</t>
  </si>
  <si>
    <t>Кошти від продажу земельних ділянок несільськогосподарського призначення, що перебувають у  державній або комунальній власності</t>
  </si>
  <si>
    <t xml:space="preserve">Кошти від продажу прав на земельні ділянки несільськогосподарського призначення, що перебувають у  державній або  комунальній власності </t>
  </si>
  <si>
    <t>Офіційні трансферти</t>
  </si>
  <si>
    <t>Дотації</t>
  </si>
  <si>
    <t>Реверсна дотація (вилучається до державного бюджету)</t>
  </si>
  <si>
    <t xml:space="preserve">Субвенції </t>
  </si>
  <si>
    <t>Субвенція з державного бюджету місцевим бюджетам на виплату допомоги сім"ям з дітьми, молозабезпеченим сім"ям, інвалідам з дитинства, дітям-інвалідам та тимчасової державної допомоги дітям</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</si>
  <si>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t>
  </si>
  <si>
    <t>Субвенція з державного бюджету місцевим бюджетам на надання пільг з послуг зв"язку, інших передбачених законодавством пільг(крім пільг на одержання ліків, зубопротезування, оплату електроенергії, природного і скрапленого газу на побутові потреби...)</t>
  </si>
  <si>
    <t>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t>
  </si>
  <si>
    <t>Освітня субвенція  з державного бюджету місцевим бюджетам</t>
  </si>
  <si>
    <t>Медична субвенція з державного бюджету  місцевим бюджнтам</t>
  </si>
  <si>
    <t>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t>
  </si>
  <si>
    <t>Цільові фонди</t>
  </si>
  <si>
    <t>Цільові фонди, утворені ВР АРК, органами місцевого самоврядування  та місцевими органами виконавчої влади</t>
  </si>
  <si>
    <t>Всього  доходів</t>
  </si>
  <si>
    <t>Міський голова</t>
  </si>
  <si>
    <t>С.В.Надал</t>
  </si>
  <si>
    <t>Додаток № 2
до рішення  міської ради
"Про  бюджет м.Тернополя   на 2017рік"</t>
  </si>
  <si>
    <t>Фінансування  бюджету  м.Тернополя на 2017рік</t>
  </si>
  <si>
    <t>грн.</t>
  </si>
  <si>
    <t>Найменування 
згідно з класифікацією фінансування бюджету</t>
  </si>
  <si>
    <t>в т.ч. бюджет розвитку</t>
  </si>
  <si>
    <t>200000</t>
  </si>
  <si>
    <t>Внутрішнє фінансування</t>
  </si>
  <si>
    <t>Кошти,що передаються із загального фонду до бюджету розвитку (спеціальний фонд)</t>
  </si>
  <si>
    <r>
      <rPr>
        <sz val="13"/>
        <color indexed="8"/>
        <rFont val="Times New Roman"/>
      </rPr>
      <t xml:space="preserve">Всього за типом кредитора </t>
    </r>
    <r>
      <rPr>
        <sz val="10"/>
        <color indexed="8"/>
        <rFont val="Times New Roman"/>
      </rPr>
      <t>•</t>
    </r>
  </si>
  <si>
    <t>Фінасування за активними операціями</t>
  </si>
  <si>
    <t>Всього за типом боргового зобов'язання</t>
  </si>
  <si>
    <t xml:space="preserve">Міський голова </t>
  </si>
  <si>
    <t>Додаток №3</t>
  </si>
  <si>
    <t>"Про бюджет  м.Тернополя на 2017 рік"</t>
  </si>
  <si>
    <t>Розподіл</t>
  </si>
  <si>
    <t>видатків  бюджету  м.Тернополя на 2017 рік</t>
  </si>
  <si>
    <t>Код Програмної класифікації видатків та кредитування місцевих бюджетів (КПКВК)</t>
  </si>
  <si>
    <t>Код ТПКВКМБ/ТКВКБМС</t>
  </si>
  <si>
    <t>Код ФКВКБ</t>
  </si>
  <si>
    <t xml:space="preserve">Найменування головного розпорядника, відповідального виконавця, бюджетної програми або напрямку видатків згідно з типовою відомчою /ТПКВКМБ/ТКВКБМС
</t>
  </si>
  <si>
    <t>видатки споживання</t>
  </si>
  <si>
    <t xml:space="preserve">з них: </t>
  </si>
  <si>
    <t>Видатки розвитку</t>
  </si>
  <si>
    <t xml:space="preserve">Оплата праці </t>
  </si>
  <si>
    <t xml:space="preserve"> комунальні послуги та енергоносії </t>
  </si>
  <si>
    <t xml:space="preserve"> бюджет розвитку</t>
  </si>
  <si>
    <t>2</t>
  </si>
  <si>
    <t>0100000</t>
  </si>
  <si>
    <t>Міська рада - всього</t>
  </si>
  <si>
    <t>0110000</t>
  </si>
  <si>
    <t xml:space="preserve">Міська рада </t>
  </si>
  <si>
    <t>0110180</t>
  </si>
  <si>
    <t>0180</t>
  </si>
  <si>
    <t>0111</t>
  </si>
  <si>
    <t>Керівництво і управління у відповідній сфері у містах республіканського Автономної Республіки Крим та обласного значення</t>
  </si>
  <si>
    <t>0113401</t>
  </si>
  <si>
    <t>3401</t>
  </si>
  <si>
    <t>1090</t>
  </si>
  <si>
    <t>Виплата допомоги на поховання непрацюючих громадян</t>
  </si>
  <si>
    <t>0113110</t>
  </si>
  <si>
    <t>3110</t>
  </si>
  <si>
    <t>Заклади і заходи з питань дітей та їх соціального захисту</t>
  </si>
  <si>
    <t>0113112</t>
  </si>
  <si>
    <t>3112</t>
  </si>
  <si>
    <t>1040</t>
  </si>
  <si>
    <t xml:space="preserve">Заходи державної політики з питань дітей та їх соціального  захисту </t>
  </si>
  <si>
    <t>0113200</t>
  </si>
  <si>
    <t>3200</t>
  </si>
  <si>
    <t>Соціальний захист ветеранів війни та праці</t>
  </si>
  <si>
    <t>0113202</t>
  </si>
  <si>
    <t>3202</t>
  </si>
  <si>
    <t>1030</t>
  </si>
  <si>
    <t>Надання фінансової  підтримки громадським організаціям інвалідів і ветеранів, діяльність яких має соціальну спрямованість</t>
  </si>
  <si>
    <t>0117210</t>
  </si>
  <si>
    <t>7210</t>
  </si>
  <si>
    <t>Підтримка засобів масової інформації</t>
  </si>
  <si>
    <t>0117212</t>
  </si>
  <si>
    <t>0830</t>
  </si>
  <si>
    <t xml:space="preserve">Підтримка періодичних  видань (газет та журналів) </t>
  </si>
  <si>
    <t>0117213</t>
  </si>
  <si>
    <t>7213</t>
  </si>
  <si>
    <t>Підтримка книговидання</t>
  </si>
  <si>
    <t>0116430</t>
  </si>
  <si>
    <t>6430</t>
  </si>
  <si>
    <t>0443</t>
  </si>
  <si>
    <t xml:space="preserve">Розробка схем та проектних рішень масового застосування </t>
  </si>
  <si>
    <t>0117310</t>
  </si>
  <si>
    <t>7310</t>
  </si>
  <si>
    <t>0421</t>
  </si>
  <si>
    <t>Проведення заходів із землеустрою</t>
  </si>
  <si>
    <t>0117450</t>
  </si>
  <si>
    <t>7450</t>
  </si>
  <si>
    <t>0411</t>
  </si>
  <si>
    <t>Сприяння розвитку малого та середнього підприємництва</t>
  </si>
  <si>
    <t>0117470</t>
  </si>
  <si>
    <t>7470</t>
  </si>
  <si>
    <t>0490</t>
  </si>
  <si>
    <t>Внески до статутного капіталу суб"єктів господарювання</t>
  </si>
  <si>
    <t>0117810</t>
  </si>
  <si>
    <t>7810</t>
  </si>
  <si>
    <t>0320</t>
  </si>
  <si>
    <t>Видатки на запобігання та  ліквідацію надзвичайних ситуацій та наслідків стихійного лиха</t>
  </si>
  <si>
    <t>0118601</t>
  </si>
  <si>
    <t>8601</t>
  </si>
  <si>
    <t>0133</t>
  </si>
  <si>
    <t>Членські внески  асоціаціії міст та фінансистів</t>
  </si>
  <si>
    <t>0118602</t>
  </si>
  <si>
    <t>8602</t>
  </si>
  <si>
    <t>Фінансова підтримка громадських  організацій</t>
  </si>
  <si>
    <t>Фінансова підтримка святкових та офіційних заходів</t>
  </si>
  <si>
    <t>0119180</t>
  </si>
  <si>
    <t>Цільові фонди ,утворені органами місцевого самоврядування і місцевими органами виконавчої влади</t>
  </si>
  <si>
    <t>Управління освіти і науки -всього</t>
  </si>
  <si>
    <t xml:space="preserve">Управління освіти і науки </t>
  </si>
  <si>
    <t>1010</t>
  </si>
  <si>
    <t>0910</t>
  </si>
  <si>
    <t>Дошкільна освіта</t>
  </si>
  <si>
    <t>1020</t>
  </si>
  <si>
    <t>0921</t>
  </si>
  <si>
    <t>Надання загальної  середньої освіти загальноосвітніми   навчальними закладами  ( в т.ч. школою-дитячим садком, інтернатом  при школі), спеціалізованими  школами, ліцеями, гімназіями, колегіумами</t>
  </si>
  <si>
    <t>Надання загальної середньої освіти вечірніми  ( змінними ) школами</t>
  </si>
  <si>
    <t>1070</t>
  </si>
  <si>
    <t>0922</t>
  </si>
  <si>
    <t>Надання загальної середньої освіти спеціалізованими загально-освітніми  школами- інтернатами, школами та іншими навчальними  закладами  для дітей ,які потребують корекції фізичного та (або) розумового розвитку</t>
  </si>
  <si>
    <t>0960</t>
  </si>
  <si>
    <t>Надання позашкільної  освіти позашкільними закладами освіти, заходи із позашкільної роботи з дітьми</t>
  </si>
  <si>
    <t>1100</t>
  </si>
  <si>
    <t>0930</t>
  </si>
  <si>
    <t xml:space="preserve">Підготовка робітничих кадрів закладами професійно-технічної освіти </t>
  </si>
  <si>
    <t>1120</t>
  </si>
  <si>
    <t>0941</t>
  </si>
  <si>
    <t>Підготовка кадрів вищими навчальними закладами  I  і  II рівнів акредитації</t>
  </si>
  <si>
    <t>1170</t>
  </si>
  <si>
    <t>0990</t>
  </si>
  <si>
    <t>Методичне забезпечення діяльності навчальних закладів та інші заходи в галузі освіти</t>
  </si>
  <si>
    <t>1190</t>
  </si>
  <si>
    <t>Централізоване  ведення бухгалтерського обліку</t>
  </si>
  <si>
    <t>1200</t>
  </si>
  <si>
    <t xml:space="preserve">Здійснення централізованого господарського обслуговування </t>
  </si>
  <si>
    <t>1230</t>
  </si>
  <si>
    <t>Надання допомоги дітям-сиротам та дітям,позбавлених батьківського піклування, яким виповнюється 18 років</t>
  </si>
  <si>
    <t>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</si>
  <si>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 )</t>
  </si>
  <si>
    <t>Цільові фонди, утворені органами місцевого самоврядування і місцеві органами виконавчої влади</t>
  </si>
  <si>
    <t>Управління у справах сім"ї, молодіжної політики і  спорту  -всього</t>
  </si>
  <si>
    <t>Управління у справах сім"ї, молодіжної політики і  спорту</t>
  </si>
  <si>
    <t>3130</t>
  </si>
  <si>
    <t>Здійснення соціальної роботи з вразливими категоріями населення</t>
  </si>
  <si>
    <t>3131</t>
  </si>
  <si>
    <t>Центри соціальних служб для сім"ї , дітей та молоді</t>
  </si>
  <si>
    <t>3132</t>
  </si>
  <si>
    <t>Програми і заходи центрів соціальних служб для сім"ї, дітей та молоді</t>
  </si>
  <si>
    <t>3140</t>
  </si>
  <si>
    <t xml:space="preserve">Заходи державної політики з питань молоді </t>
  </si>
  <si>
    <t>3150</t>
  </si>
  <si>
    <t>Функціонування клубів підлітків за місцем проживання</t>
  </si>
  <si>
    <t>3501</t>
  </si>
  <si>
    <t>Утримання  дитячо-юнацького центру  "Пласт"</t>
  </si>
  <si>
    <t>5010</t>
  </si>
  <si>
    <t>Проведення спортивної роботи в регіоні</t>
  </si>
  <si>
    <t>0810</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</si>
  <si>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</si>
  <si>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</si>
  <si>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 xml:space="preserve">Діяльність закладів фізичної культури і спорту  </t>
  </si>
  <si>
    <t>Утримання та навчально-тренувальна робота дитячо-юнацьких спортивних шкіл</t>
  </si>
  <si>
    <t>Фінансова підтримка міського стадіону</t>
  </si>
  <si>
    <t>Фінансова підтримка комунальних спортивних споруд</t>
  </si>
  <si>
    <t>Стипендії провідним спортсменам міста</t>
  </si>
  <si>
    <t>Інші видатки (Палац спорту)</t>
  </si>
  <si>
    <t>8108</t>
  </si>
  <si>
    <t>1060</t>
  </si>
  <si>
    <t>Витрати пов"язані з наданням та обслуговуванням пільгових довгострокових кредитів наданих на будівництво (реконструкцію) та придбання житла</t>
  </si>
  <si>
    <t>Відділ   охорони здоров'я  та медичного забезпечення- всього</t>
  </si>
  <si>
    <t>Відділ   охорони здоров'я  та медичного забезпечення</t>
  </si>
  <si>
    <t>2010</t>
  </si>
  <si>
    <t>0731</t>
  </si>
  <si>
    <t>Багатопрофільна стаціонарна медична допомога  населенню</t>
  </si>
  <si>
    <t>2140</t>
  </si>
  <si>
    <t>0722</t>
  </si>
  <si>
    <t>Надання стоматологічної допомоги населенню</t>
  </si>
  <si>
    <t>2180</t>
  </si>
  <si>
    <t>0725</t>
  </si>
  <si>
    <t>Первинна медико-санітарна допомога</t>
  </si>
  <si>
    <t>2221</t>
  </si>
  <si>
    <t>0763</t>
  </si>
  <si>
    <t>Виконання Комплексної міської програми " Здоров"я тернополян на 2016-2016 роки"</t>
  </si>
  <si>
    <t>2222</t>
  </si>
  <si>
    <t>Забезпечення надання ортопедичної стоматологічної допомоги  пільговим категоріям громадян</t>
  </si>
  <si>
    <t>6360</t>
  </si>
  <si>
    <t>Проведення невікладних відновлювальних робіт, будівництво та реконструкція лікарень загального профілю</t>
  </si>
  <si>
    <t>1500000</t>
  </si>
  <si>
    <t>Управління соціальної політики -всього</t>
  </si>
  <si>
    <t>1510000</t>
  </si>
  <si>
    <t>Управління соціальної політики</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</si>
  <si>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t>
  </si>
  <si>
    <t>3010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</si>
  <si>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</si>
  <si>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3011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</si>
  <si>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</si>
  <si>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3012</t>
  </si>
  <si>
    <t>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які загинули (померли), пропали безвісти або стали інвалідами при проходженні служби, суддям у відставці на житлово-комунальні послуги</t>
  </si>
  <si>
    <t>3013</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</si>
  <si>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</si>
  <si>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3014</t>
  </si>
  <si>
    <t>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 1070</t>
  </si>
  <si>
    <t>3015</t>
  </si>
  <si>
    <t>Надання пільг багатодітним сім'ям на житлово-комунальні послуги</t>
  </si>
  <si>
    <t>3016</t>
  </si>
  <si>
    <t>Надання субсидій населенню для відшкодування витрат на оплату житлово-комунальних послуг</t>
  </si>
  <si>
    <t>3020</t>
  </si>
  <si>
    <t>Надання пільг та субсидій населенню на придбання твердого та рідкого пічного побутового палива і скрапленого газу</t>
  </si>
  <si>
    <t>3026</t>
  </si>
  <si>
    <t>Надання субсидій населенню для відшкодування витрат на придбання твердого та рідкого пічного побутового палива і скрапленого газу</t>
  </si>
  <si>
    <t>3030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</si>
  <si>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</si>
  <si>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3031</t>
  </si>
  <si>
    <t>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</si>
  <si>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3040</t>
  </si>
  <si>
    <t>Надання допомоги сім'ям з дітьми, малозабезпеченим  сім’ям, інвалідам з дитинства, дітям-інвалідам та тимчасової допомоги дітям</t>
  </si>
  <si>
    <t>090216</t>
  </si>
  <si>
    <t>Пільги багатодітним сім"ям на придбання твердого палива та скрапленого газу</t>
  </si>
  <si>
    <t>3041</t>
  </si>
  <si>
    <t>Надання допомоги у зв'язку з вагітністю і пологами</t>
  </si>
  <si>
    <t>3042</t>
  </si>
  <si>
    <t>Надання допомоги на догляд за дитиною віком до трьох років</t>
  </si>
  <si>
    <t>3043</t>
  </si>
  <si>
    <t>Надання допомоги при народженні дитини</t>
  </si>
  <si>
    <t>3044</t>
  </si>
  <si>
    <t>Надання допомоги на дітей, над якими встановлено опіку чи піклування</t>
  </si>
  <si>
    <t>3045</t>
  </si>
  <si>
    <t>Надання допомоги на дітей одиноким матерям</t>
  </si>
  <si>
    <t>3046</t>
  </si>
  <si>
    <t>Надання тимчасової державної допомоги дітям</t>
  </si>
  <si>
    <t>3047</t>
  </si>
  <si>
    <t>Надання допомоги при усиновленні дитини</t>
  </si>
  <si>
    <t>3048</t>
  </si>
  <si>
    <t>Надання державної соціальної допомоги малозабезпеченим сім'ям</t>
  </si>
  <si>
    <t>3049</t>
  </si>
  <si>
    <t>Надання державної соціальної допомоги інвалідам з дитинства та дітям-інвалідам</t>
  </si>
  <si>
    <t>3080</t>
  </si>
  <si>
    <t>101</t>
  </si>
  <si>
    <t>Надання допомоги на догляд за інвалідом I чи II групи внаслідок психічного розладу</t>
  </si>
  <si>
    <t>3100</t>
  </si>
  <si>
    <t>Надання соціальних та реабілітаційних послуг громадянам похилого віку, інвалідам, дітям-інвалідам в установах соціального обслуговування</t>
  </si>
  <si>
    <t>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</si>
  <si>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</si>
  <si>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3105</t>
  </si>
  <si>
    <t>Надання реабілітаційних послуг інвалідам та дітям-інвалідам</t>
  </si>
  <si>
    <t>3180</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</si>
  <si>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</si>
  <si>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3181</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</si>
  <si>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</si>
  <si>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3190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</si>
  <si>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</si>
  <si>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3201</t>
  </si>
  <si>
    <t>Інші видатки на соціальний захист ветеранів війни та праці</t>
  </si>
  <si>
    <t>Забезпечення надання  грошової  та адресної допомоги   на оплату житлово-комунальних послуг громадянам,які перебувають у складних життєвих обставинах</t>
  </si>
  <si>
    <t>3402</t>
  </si>
  <si>
    <t>Фінансова підтримка діяльності  Тернопільської міської організації ТОВ "Червоного Хреста"</t>
  </si>
  <si>
    <t>250915</t>
  </si>
  <si>
    <t>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значення),районних у містах Києві і Севастополі та районних у містах рад для зздійснення заходів з виконання спільного із Світовим банком проекту "Вдосконалення системи соціальної допомоги"</t>
  </si>
  <si>
    <t>3403</t>
  </si>
  <si>
    <t>Забезпечення надання грошової допомоги членам сімей загиблих учасників АТО та особам, які підписали контракт на проходження військової служби в Збройних силах України</t>
  </si>
  <si>
    <t>Управління культури і мистецтв - всього</t>
  </si>
  <si>
    <t xml:space="preserve">Управління культури і мистецтв </t>
  </si>
  <si>
    <t>0822</t>
  </si>
  <si>
    <t xml:space="preserve">Філармонії, музичні колективи і ансамблі та інші мистецькі заклади та заходи </t>
  </si>
  <si>
    <t>0824</t>
  </si>
  <si>
    <t>Бібліотеки</t>
  </si>
  <si>
    <t>0828</t>
  </si>
  <si>
    <t>Палаци і будинки культури,клуби та інші заклади клубного типу</t>
  </si>
  <si>
    <t>Школи естетичного виховання дітей</t>
  </si>
  <si>
    <t>0823</t>
  </si>
  <si>
    <t>Кінематографія</t>
  </si>
  <si>
    <t>0829</t>
  </si>
  <si>
    <t>Централізований бухгалтерський облік установ управління культури і мистецтв</t>
  </si>
  <si>
    <t>Благоустрій парків культури і відпочинку</t>
  </si>
  <si>
    <t>4000000</t>
  </si>
  <si>
    <t>Управління  житлово-комунального господарства, благоустрою  та  екології - всього</t>
  </si>
  <si>
    <t>4010000</t>
  </si>
  <si>
    <t>Управління  житлово-комунального господарства, благоустрою  та екології</t>
  </si>
  <si>
    <t>4010180</t>
  </si>
  <si>
    <t>4016010</t>
  </si>
  <si>
    <t>6010</t>
  </si>
  <si>
    <t>0610</t>
  </si>
  <si>
    <t xml:space="preserve">Забезпечення надійного та безперебійного функціонування житлово-експлуатаційного господарства </t>
  </si>
  <si>
    <t>4016020</t>
  </si>
  <si>
    <t>6020</t>
  </si>
  <si>
    <t>Капітальний ремонт  об"єктів житлового фонду</t>
  </si>
  <si>
    <t>4016021</t>
  </si>
  <si>
    <t>6021</t>
  </si>
  <si>
    <t>Капітальний ремонт житлового фонду</t>
  </si>
  <si>
    <t>4016030</t>
  </si>
  <si>
    <t>6030</t>
  </si>
  <si>
    <t>Фінансова підтримка об"єктів житлово-комунального господарства</t>
  </si>
  <si>
    <t>4016060</t>
  </si>
  <si>
    <t>6060</t>
  </si>
  <si>
    <t>0620</t>
  </si>
  <si>
    <t>Благоустрій міст,сіл,селищ</t>
  </si>
  <si>
    <t>4016310</t>
  </si>
  <si>
    <t>6310</t>
  </si>
  <si>
    <t>Реалізація заходів щодо інвестиційного розвитку території</t>
  </si>
  <si>
    <t>4016430</t>
  </si>
  <si>
    <t>4017470</t>
  </si>
  <si>
    <t>4019110</t>
  </si>
  <si>
    <t>9110</t>
  </si>
  <si>
    <t>0511</t>
  </si>
  <si>
    <t>Охорона та раціональне використання природних ресурсів</t>
  </si>
  <si>
    <t>4019130</t>
  </si>
  <si>
    <t>9130</t>
  </si>
  <si>
    <t>0513</t>
  </si>
  <si>
    <t>Ліквідація іншого забруднення навколишнього природного середовища</t>
  </si>
  <si>
    <t>4500000</t>
  </si>
  <si>
    <t>Управління обліку та контролю за використанням  комунального  майна  - всього</t>
  </si>
  <si>
    <t>4510000</t>
  </si>
  <si>
    <t xml:space="preserve">Управління обліку та контролю за використанням  комунального  майна </t>
  </si>
  <si>
    <t>4510180</t>
  </si>
  <si>
    <t>4518601</t>
  </si>
  <si>
    <t>Виконання завдань по наданню в оренду майна комунальної власності, його приватизації  та обслуговування об"єктів комунальної власності</t>
  </si>
  <si>
    <t>Управління стратегічного розвитку міста -всього</t>
  </si>
  <si>
    <t>Управління стратегічного розвитку міста</t>
  </si>
  <si>
    <t>Управління транспорту,комунікацій та зв"язку- всього</t>
  </si>
  <si>
    <t>Управління транспорту,комунікацій та зв"язку</t>
  </si>
  <si>
    <t>Компенсаційні виплати на пільговий проїзд автомобільним транспортом окремим категоріям громадян</t>
  </si>
  <si>
    <t>Компенсаційні виплати на пільговий проїзд автомобільним транспортом окремим категоріям громадян ( учнів та студентів)</t>
  </si>
  <si>
    <t>Компенсаційні виплати за пільговий проїзд окремих категорій громадян на залізничному  транспорті</t>
  </si>
  <si>
    <t>Компенсаційни виплати на пільговий проїзд електротранспортом окремим категоріям громадян</t>
  </si>
  <si>
    <t>7500000</t>
  </si>
  <si>
    <t>Фінансове управління - всього</t>
  </si>
  <si>
    <t>7510000</t>
  </si>
  <si>
    <t xml:space="preserve">Фінансове управління </t>
  </si>
  <si>
    <t>7510180</t>
  </si>
  <si>
    <t>7518601</t>
  </si>
  <si>
    <t>Оплата послуг банку</t>
  </si>
  <si>
    <t>7519010</t>
  </si>
  <si>
    <t>9010</t>
  </si>
  <si>
    <t>0170</t>
  </si>
  <si>
    <t>Обслуговування боргу</t>
  </si>
  <si>
    <t xml:space="preserve">Субвенція з міського бюджету державному бюджету  на виконання програм соціально-економічного та культурного розвитку регіонів </t>
  </si>
  <si>
    <t xml:space="preserve">Субвенція на утримання об"єктів спільного користування чи ліквідацію негативних наслідків діяльності об"єктів спільного користування </t>
  </si>
  <si>
    <t>Реверсна дотація</t>
  </si>
  <si>
    <t xml:space="preserve">Інші субвенції </t>
  </si>
  <si>
    <t>Резервний фонд</t>
  </si>
  <si>
    <t>8010</t>
  </si>
  <si>
    <t>Всього видатків</t>
  </si>
  <si>
    <t>Міський  голова</t>
  </si>
  <si>
    <t>Додаток № 4
до рішення  міської ради
"Про бюджет  м.Тернополя на 2017рік"</t>
  </si>
  <si>
    <t>Повернення кредитів до  бюджету м.Тернополя   та розподіл надання кредитів 
з  бюджету  м.Тернополя  в  2017 році</t>
  </si>
  <si>
    <t>Код тимчасової класифікації видатків та кредитування місцевого бюджету</t>
  </si>
  <si>
    <t>Найменування головного розпорядника, відповідального виконавця, бюджетної програми або напрямку видатків згідно з типовою відомчою /ТПКВКМБ/ТКВКБМС</t>
  </si>
  <si>
    <t>Надання кредитів</t>
  </si>
  <si>
    <t>Повернення кредитів</t>
  </si>
  <si>
    <t>Кредитування-всього</t>
  </si>
  <si>
    <t xml:space="preserve">з них </t>
  </si>
  <si>
    <t>бюджет розвитку</t>
  </si>
  <si>
    <t>8100</t>
  </si>
  <si>
    <t>Надання та повернення пільгового довгострокового кредиту на будівництво (реконструкцію) та придбання житла</t>
  </si>
  <si>
    <t>8103</t>
  </si>
  <si>
    <t>Надання пільгового довгострокового кредиту громадянам на будівництво (реконструкцію) та придбання житла</t>
  </si>
  <si>
    <t>8104</t>
  </si>
  <si>
    <t>Повернення коштів, наданих для кредитування громадян на будівництво (реконструкцію) та придбання житла</t>
  </si>
  <si>
    <t>7480</t>
  </si>
  <si>
    <t>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t>
  </si>
  <si>
    <t xml:space="preserve">Всього </t>
  </si>
  <si>
    <t>Додаток № 5
до рішення міської ради
"Про бюджетм.Тернополя   на 2017 рік"</t>
  </si>
  <si>
    <t>Міжбюджетні трансферти  з  бюджету  м.Тернополя місцевим/державному бюджетам  на 2017рік</t>
  </si>
  <si>
    <t>O2</t>
  </si>
  <si>
    <t>-</t>
  </si>
  <si>
    <t>Код бюджету</t>
  </si>
  <si>
    <t xml:space="preserve">Назва місцевого бюджету адміністративно-територіальної одиниці  </t>
  </si>
  <si>
    <t>Дотації з бюджету м.Тернополя</t>
  </si>
  <si>
    <t xml:space="preserve">Субвенції з  бюджету м.Тернополя </t>
  </si>
  <si>
    <t>О3</t>
  </si>
  <si>
    <t>Субвенція загального фонду на:</t>
  </si>
  <si>
    <t>Субвенція спеціального фонду на:</t>
  </si>
  <si>
    <t>О4</t>
  </si>
  <si>
    <t>реверсна дотація</t>
  </si>
  <si>
    <t xml:space="preserve">на утримання об"єктів спільного користування </t>
  </si>
  <si>
    <t>на утримання рятувальної станції</t>
  </si>
  <si>
    <t>інші субвенції</t>
  </si>
  <si>
    <t>О5</t>
  </si>
  <si>
    <t xml:space="preserve">Державний бюджет </t>
  </si>
  <si>
    <t>25900700</t>
  </si>
  <si>
    <t>О6</t>
  </si>
  <si>
    <t>Обласний бюджет Тернопільської області</t>
  </si>
  <si>
    <t>3549300</t>
  </si>
  <si>
    <t>50000</t>
  </si>
  <si>
    <t xml:space="preserve">Малашовецька  сільська  рада </t>
  </si>
  <si>
    <t>100000</t>
  </si>
  <si>
    <t>Додаток №6</t>
  </si>
  <si>
    <t>"Про бюджет м. Тернополя на 2017рік"</t>
  </si>
  <si>
    <t>Перелік об'єктів, видатки на які у 2017 році будуть проводитись за рахунок коштів бюджету розвитку</t>
  </si>
  <si>
    <t>Назва об"єктів відповідно до проектно-кошторисної документації тощо</t>
  </si>
  <si>
    <t>Загальний обсяг фінансування будівництва</t>
  </si>
  <si>
    <t>Відсоток завершеності будівництва об"єктів на майбутні роки</t>
  </si>
  <si>
    <t>Всього видатків на завершення будівництва об"єктів на майбутні роки</t>
  </si>
  <si>
    <t>Придбання обладнання</t>
  </si>
  <si>
    <t>Виготовлення правовстановлюючих документів на житло та майно право  власності на яке мають діти-сироти</t>
  </si>
  <si>
    <t>Упорядкування житла,що знаходиться у власності дітей-сиріт</t>
  </si>
  <si>
    <t>Встановлення комунікаційних каналів обміну інформацією</t>
  </si>
  <si>
    <t xml:space="preserve">Розробка-корегування цифрових детальних планів територій </t>
  </si>
  <si>
    <t>Створення топографічних планів      (аерофотознімка)</t>
  </si>
  <si>
    <t>Інвентаризація земель,грошова оцінка земель,ринок землі,рекультивація земель,проекти землеустрою,встановлення меж міста (інвентаризація земель)</t>
  </si>
  <si>
    <t>Капітальний ремонт (технічне переоснащення) котельні та системи теплопостачання комунального підприємства «Еней» в м. Тернополі, вул. Глибока, 18</t>
  </si>
  <si>
    <t>Проведення каптіальних видатків відповідно до Програми  захисту населення і територій  м.Тернополя  від надзвичайних ситуацій техногенного та природного характеру на 2016-2018роки</t>
  </si>
  <si>
    <t>Реконструкція фасаду та даху Тернопільської Української гімназії ім. І.Франка по вул. Коперніка,14 в м. Тернопіль ( на умовах співфінансувааня)</t>
  </si>
  <si>
    <t>Реконструкція-благоустрій території Тернопільської загальноосвітньої школи І-ІІІ ступенів № 16 ім. В. Левицького Тернопільської міської ради   ( на умовах співфінансувааня)</t>
  </si>
  <si>
    <t>Капітальний ремонт (заміна вікон та дверей) Тернопільської загальноосвітньої школи І-ІІІ ступенів № 16 ім. В. Левицького Тернопільської міської ради    ( на умовах співфінансувааня)</t>
  </si>
  <si>
    <t>Капітальний ремонт даху, з частковою заміною вікон та системи опалення в будівлі Тернопільської спеціалізованої школи І-ІІІ ступенів №5 з поглибленим вивченням іноземних мов Тернопільської міської ради, по вул. Камінна, 2 в м. Тернополі ( на умовах співфінансування)</t>
  </si>
  <si>
    <t>Капітальний ремонт Тернопільської загальноосвітньої школи №18 І-ІІІ ступенів Тернопільської міської ради: термомодернізація будівлі по проспекту С.Бандери, 14 в м.Тернопіль   ( на умовах співфінансувааня)</t>
  </si>
  <si>
    <t xml:space="preserve">ТДНЗ № 1  Тернопільської міської ради на придбання основних засобів </t>
  </si>
  <si>
    <t>ТДНЗ № 2  Тернопільської міської рад  на капітальний ремонт приміщення</t>
  </si>
  <si>
    <t>дах</t>
  </si>
  <si>
    <t>ТДНЗ № 2  Тернопільської міської ради на придбання основних засобів</t>
  </si>
  <si>
    <t>ТДНЗ № 3  Тернопільської міської ради на придбання основних засобів</t>
  </si>
  <si>
    <t>ТДНЗ № 3 Тернопільської міської ради на капітальний ремонт ігрового майданчика</t>
  </si>
  <si>
    <t>проект</t>
  </si>
  <si>
    <t>ТДНЗ № 4  Тернопільської міської ради на придбання основних засобів</t>
  </si>
  <si>
    <t>ТДНЗ № 5  Тернопільської міської ради  на капітальний ремонт приміщення</t>
  </si>
  <si>
    <t>пральня (проект)</t>
  </si>
  <si>
    <t>ТДНЗ № 5 Тернопільської міської ради на придбання основних засобів</t>
  </si>
  <si>
    <t>ТДНЗ № 6 Тернопільської міської ради на придбання основних засобів</t>
  </si>
  <si>
    <t>ТДНЗ № 8 Тернопільської міської ради на придбання основних засобів</t>
  </si>
  <si>
    <t>ТДНЗ № 9  Тернопільської міської ради на капітальний ремонт приміщення</t>
  </si>
  <si>
    <t>70 (дах), проект</t>
  </si>
  <si>
    <t>ТДНЗ № 9  Тернопільської міської ради на придбання основних засобів</t>
  </si>
  <si>
    <t>ТДНЗ № 10 Тернопільської міської ради на капітальний ремонт асфальтного покриття</t>
  </si>
  <si>
    <t>ТДНЗ № 10 Тернопільської міської ради на придбання основних засобів</t>
  </si>
  <si>
    <t>ТДНЗ № 11  Тернопільської міської ради на капітальний ремонт приміщення</t>
  </si>
  <si>
    <t>ТДНЗ № 11  Тернопільської міської ради на придбання основних засобів</t>
  </si>
  <si>
    <t>ТДНЗ № 11 Тернопільської міської ради на капітальний ремонт асфальтного покриття</t>
  </si>
  <si>
    <t>ТДНЗ № 12  Тернопільської міської ради на капітальний ремонт приміщення</t>
  </si>
  <si>
    <t>ТДНЗ № 12  Тернопільської міської ради на придбання основних засобів</t>
  </si>
</sst>
</file>

<file path=xl/styles.xml><?xml version="1.0" encoding="utf-8"?>
<styleSheet xmlns="http://schemas.openxmlformats.org/spreadsheetml/2006/main">
  <numFmts count="3">
    <numFmt numFmtId="164" formatCode="0.0"/>
    <numFmt numFmtId="165" formatCode="#,##0.0"/>
    <numFmt numFmtId="166" formatCode="0&quot; &quot;;&quot;-&quot;0&quot; &quot;"/>
  </numFmts>
  <fonts count="48">
    <font>
      <sz val="10"/>
      <color indexed="8"/>
      <name val="Times New Roman"/>
    </font>
    <font>
      <sz val="13"/>
      <color indexed="8"/>
      <name val="Times New Roman"/>
    </font>
    <font>
      <sz val="11"/>
      <color indexed="8"/>
      <name val="Times New Roman"/>
    </font>
    <font>
      <b/>
      <sz val="12"/>
      <color indexed="8"/>
      <name val="Times New Roman"/>
    </font>
    <font>
      <b/>
      <sz val="11"/>
      <color indexed="8"/>
      <name val="Times New Roman"/>
    </font>
    <font>
      <b/>
      <i/>
      <sz val="11"/>
      <color indexed="8"/>
      <name val="Times New Roman"/>
    </font>
    <font>
      <b/>
      <i/>
      <sz val="10"/>
      <color indexed="8"/>
      <name val="Times New Roman"/>
    </font>
    <font>
      <i/>
      <sz val="10"/>
      <color indexed="8"/>
      <name val="Times New Roman"/>
    </font>
    <font>
      <b/>
      <sz val="10"/>
      <color indexed="8"/>
      <name val="Times New Roman"/>
    </font>
    <font>
      <i/>
      <sz val="11"/>
      <color indexed="8"/>
      <name val="Times New Roman"/>
    </font>
    <font>
      <b/>
      <sz val="16"/>
      <color indexed="8"/>
      <name val="Times New Roman"/>
    </font>
    <font>
      <sz val="8"/>
      <color indexed="8"/>
      <name val="Times New Roman"/>
    </font>
    <font>
      <sz val="12"/>
      <color indexed="8"/>
      <name val="Times New Roman Cyr"/>
    </font>
    <font>
      <sz val="10"/>
      <color indexed="8"/>
      <name val="Times New Roman Cyr"/>
    </font>
    <font>
      <sz val="10"/>
      <color indexed="11"/>
      <name val="Times New Roman Cyr"/>
    </font>
    <font>
      <sz val="16"/>
      <color indexed="8"/>
      <name val="Times New Roman Cyr"/>
    </font>
    <font>
      <sz val="11"/>
      <color indexed="8"/>
      <name val="Times New Roman Cyr"/>
    </font>
    <font>
      <sz val="14"/>
      <color indexed="8"/>
      <name val="Times New Roman Cyr"/>
    </font>
    <font>
      <b/>
      <sz val="12"/>
      <color indexed="8"/>
      <name val="Times New Roman Cyr"/>
    </font>
    <font>
      <b/>
      <sz val="10"/>
      <color indexed="8"/>
      <name val="Times New Roman Cyr"/>
    </font>
    <font>
      <b/>
      <sz val="9"/>
      <color indexed="8"/>
      <name val="Times New Roman"/>
    </font>
    <font>
      <i/>
      <sz val="10"/>
      <color indexed="8"/>
      <name val="Times New Roman Cyr"/>
    </font>
    <font>
      <b/>
      <i/>
      <sz val="10"/>
      <color indexed="8"/>
      <name val="Times New Roman Cyr"/>
    </font>
    <font>
      <i/>
      <sz val="9"/>
      <color indexed="8"/>
      <name val="Times New Roman Cyr"/>
    </font>
    <font>
      <sz val="9"/>
      <color indexed="8"/>
      <name val="Times New Roman Cyr"/>
    </font>
    <font>
      <b/>
      <sz val="9"/>
      <color indexed="8"/>
      <name val="Times New Roman CYR"/>
    </font>
    <font>
      <i/>
      <sz val="8"/>
      <color indexed="8"/>
      <name val="Times New Roman Cyr"/>
    </font>
    <font>
      <sz val="8"/>
      <color indexed="8"/>
      <name val="Times New Roman Cyr"/>
    </font>
    <font>
      <b/>
      <sz val="8"/>
      <color indexed="8"/>
      <name val="Times New Roman Cyr"/>
    </font>
    <font>
      <sz val="9"/>
      <color indexed="8"/>
      <name val="Times New Roman Cyr"/>
    </font>
    <font>
      <b/>
      <sz val="14"/>
      <color indexed="8"/>
      <name val="Times New Roman Cyr"/>
    </font>
    <font>
      <b/>
      <sz val="14"/>
      <color indexed="8"/>
      <name val="Times New Roman"/>
    </font>
    <font>
      <sz val="12"/>
      <color indexed="8"/>
      <name val="Times New Roman"/>
    </font>
    <font>
      <b/>
      <sz val="10"/>
      <color indexed="8"/>
      <name val="Arial Cyr"/>
    </font>
    <font>
      <b/>
      <sz val="16"/>
      <color indexed="8"/>
      <name val="Times New Roman Cyr"/>
    </font>
    <font>
      <b/>
      <sz val="18"/>
      <color indexed="8"/>
      <name val="Times New Roman Cyr"/>
    </font>
    <font>
      <b/>
      <sz val="12"/>
      <color indexed="8"/>
      <name val="Times New Roman Cyr"/>
    </font>
    <font>
      <b/>
      <sz val="11"/>
      <color indexed="8"/>
      <name val="Times New Roman Cyr"/>
    </font>
    <font>
      <b/>
      <sz val="12"/>
      <color indexed="8"/>
      <name val="Arial Cyr"/>
    </font>
    <font>
      <sz val="10"/>
      <color indexed="8"/>
      <name val="Arial Cyr"/>
    </font>
    <font>
      <b/>
      <sz val="11"/>
      <color indexed="8"/>
      <name val="Arial Cyr"/>
    </font>
    <font>
      <i/>
      <sz val="11"/>
      <color indexed="8"/>
      <name val="Times New Roman Cyr"/>
    </font>
    <font>
      <sz val="11"/>
      <color indexed="8"/>
      <name val="Arial Cyr"/>
    </font>
    <font>
      <sz val="14"/>
      <color indexed="8"/>
      <name val="Arial Cyr"/>
    </font>
    <font>
      <b/>
      <sz val="11"/>
      <color indexed="8"/>
      <name val="Times New Roman"/>
      <family val="1"/>
      <charset val="204"/>
    </font>
    <font>
      <sz val="11"/>
      <color indexed="8"/>
      <name val="Times New Roman"/>
      <family val="1"/>
      <charset val="204"/>
    </font>
    <font>
      <sz val="11"/>
      <color indexed="11"/>
      <name val="Times New Roman"/>
      <family val="1"/>
      <charset val="204"/>
    </font>
    <font>
      <sz val="11"/>
      <color indexed="11"/>
      <name val="Times New Roman Cyr"/>
    </font>
  </fonts>
  <fills count="6">
    <fill>
      <patternFill patternType="none"/>
    </fill>
    <fill>
      <patternFill patternType="gray125"/>
    </fill>
    <fill>
      <patternFill patternType="solid">
        <fgColor indexed="15"/>
      </patternFill>
    </fill>
    <fill>
      <patternFill patternType="solid">
        <fgColor indexed="9"/>
      </patternFill>
    </fill>
    <fill>
      <patternFill patternType="solid">
        <fgColor indexed="12"/>
      </patternFill>
    </fill>
    <fill>
      <patternFill patternType="solid">
        <fgColor indexed="9"/>
        <bgColor indexed="64"/>
      </patternFill>
    </fill>
  </fills>
  <borders count="42">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8"/>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10"/>
      </top>
      <bottom style="thin">
        <color indexed="10"/>
      </bottom>
      <diagonal/>
    </border>
    <border>
      <left style="thin">
        <color indexed="8"/>
      </left>
      <right style="thin">
        <color indexed="8"/>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8"/>
      </right>
      <top style="thin">
        <color indexed="8"/>
      </top>
      <bottom style="thin">
        <color indexed="10"/>
      </bottom>
      <diagonal/>
    </border>
    <border>
      <left style="thin">
        <color indexed="10"/>
      </left>
      <right style="thin">
        <color indexed="8"/>
      </right>
      <top style="thin">
        <color indexed="8"/>
      </top>
      <bottom style="thin">
        <color indexed="8"/>
      </bottom>
      <diagonal/>
    </border>
    <border>
      <left style="thin">
        <color indexed="8"/>
      </left>
      <right style="thin">
        <color indexed="8"/>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10"/>
      </left>
      <right/>
      <top style="thin">
        <color indexed="10"/>
      </top>
      <bottom style="thin">
        <color indexed="10"/>
      </bottom>
      <diagonal/>
    </border>
    <border>
      <left/>
      <right/>
      <top style="thin">
        <color indexed="10"/>
      </top>
      <bottom/>
      <diagonal/>
    </border>
    <border>
      <left/>
      <right style="thin">
        <color indexed="10"/>
      </right>
      <top style="thin">
        <color indexed="10"/>
      </top>
      <bottom style="thin">
        <color indexed="10"/>
      </bottom>
      <diagonal/>
    </border>
    <border>
      <left style="thin">
        <color indexed="10"/>
      </left>
      <right/>
      <top style="thin">
        <color indexed="10"/>
      </top>
      <bottom style="thin">
        <color indexed="8"/>
      </bottom>
      <diagonal/>
    </border>
    <border>
      <left/>
      <right/>
      <top/>
      <bottom style="thin">
        <color indexed="8"/>
      </bottom>
      <diagonal/>
    </border>
    <border>
      <left/>
      <right style="thin">
        <color indexed="10"/>
      </right>
      <top style="thin">
        <color indexed="10"/>
      </top>
      <bottom style="thin">
        <color indexed="8"/>
      </bottom>
      <diagonal/>
    </border>
    <border>
      <left style="thin">
        <color indexed="8"/>
      </left>
      <right style="thin">
        <color indexed="10"/>
      </right>
      <top style="thin">
        <color indexed="8"/>
      </top>
      <bottom style="thin">
        <color indexed="10"/>
      </bottom>
      <diagonal/>
    </border>
    <border>
      <left style="thin">
        <color indexed="10"/>
      </left>
      <right/>
      <top style="thin">
        <color indexed="8"/>
      </top>
      <bottom style="thin">
        <color indexed="10"/>
      </bottom>
      <diagonal/>
    </border>
    <border>
      <left/>
      <right/>
      <top style="thin">
        <color indexed="8"/>
      </top>
      <bottom/>
      <diagonal/>
    </border>
    <border>
      <left/>
      <right style="thin">
        <color indexed="10"/>
      </right>
      <top style="thin">
        <color indexed="8"/>
      </top>
      <bottom style="thin">
        <color indexed="10"/>
      </bottom>
      <diagonal/>
    </border>
    <border>
      <left style="thin">
        <color indexed="10"/>
      </left>
      <right style="thin">
        <color indexed="10"/>
      </right>
      <top/>
      <bottom style="thin">
        <color indexed="10"/>
      </bottom>
      <diagonal/>
    </border>
    <border>
      <left style="thin">
        <color indexed="10"/>
      </left>
      <right style="thin">
        <color indexed="10"/>
      </right>
      <top style="thin">
        <color indexed="10"/>
      </top>
      <bottom/>
      <diagonal/>
    </border>
    <border>
      <left style="thin">
        <color indexed="10"/>
      </left>
      <right style="medium">
        <color indexed="8"/>
      </right>
      <top style="thin">
        <color indexed="10"/>
      </top>
      <bottom style="thin">
        <color indexed="10"/>
      </bottom>
      <diagonal/>
    </border>
    <border>
      <left style="medium">
        <color indexed="8"/>
      </left>
      <right style="medium">
        <color indexed="8"/>
      </right>
      <top style="thin">
        <color indexed="8"/>
      </top>
      <bottom style="medium">
        <color indexed="8"/>
      </bottom>
      <diagonal/>
    </border>
    <border>
      <left/>
      <right/>
      <top/>
      <bottom style="thin">
        <color indexed="10"/>
      </bottom>
      <diagonal/>
    </border>
    <border>
      <left style="thin">
        <color indexed="13"/>
      </left>
      <right style="thin">
        <color indexed="13"/>
      </right>
      <top style="thin">
        <color indexed="13"/>
      </top>
      <bottom style="thin">
        <color indexed="14"/>
      </bottom>
      <diagonal/>
    </border>
    <border>
      <left style="thin">
        <color indexed="13"/>
      </left>
      <right style="thin">
        <color indexed="14"/>
      </right>
      <top style="thin">
        <color indexed="14"/>
      </top>
      <bottom style="thin">
        <color indexed="13"/>
      </bottom>
      <diagonal/>
    </border>
    <border>
      <left style="thin">
        <color indexed="14"/>
      </left>
      <right style="thin">
        <color indexed="13"/>
      </right>
      <top style="thin">
        <color indexed="14"/>
      </top>
      <bottom style="thin">
        <color indexed="13"/>
      </bottom>
      <diagonal/>
    </border>
    <border>
      <left style="thin">
        <color indexed="13"/>
      </left>
      <right style="thin">
        <color indexed="13"/>
      </right>
      <top style="thin">
        <color indexed="14"/>
      </top>
      <bottom style="thin">
        <color indexed="13"/>
      </bottom>
      <diagonal/>
    </border>
    <border>
      <left style="thin">
        <color indexed="13"/>
      </left>
      <right style="thin">
        <color indexed="14"/>
      </right>
      <top style="thin">
        <color indexed="13"/>
      </top>
      <bottom style="thin">
        <color indexed="13"/>
      </bottom>
      <diagonal/>
    </border>
    <border>
      <left style="thin">
        <color indexed="14"/>
      </left>
      <right style="thin">
        <color indexed="13"/>
      </right>
      <top style="thin">
        <color indexed="13"/>
      </top>
      <bottom style="thin">
        <color indexed="13"/>
      </bottom>
      <diagonal/>
    </border>
    <border>
      <left style="thin">
        <color indexed="13"/>
      </left>
      <right style="thin">
        <color indexed="13"/>
      </right>
      <top style="thin">
        <color indexed="13"/>
      </top>
      <bottom style="thin">
        <color indexed="13"/>
      </bottom>
      <diagonal/>
    </border>
    <border>
      <left style="thin">
        <color indexed="8"/>
      </left>
      <right style="thin">
        <color indexed="10"/>
      </right>
      <top style="thin">
        <color indexed="10"/>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10"/>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1">
    <xf numFmtId="0" fontId="0" fillId="0" borderId="0" applyNumberFormat="0" applyFill="0" applyBorder="0" applyProtection="0"/>
  </cellStyleXfs>
  <cellXfs count="324">
    <xf numFmtId="0" fontId="0" fillId="0" borderId="0" xfId="0" applyFont="1" applyAlignment="1"/>
    <xf numFmtId="0" fontId="0" fillId="0" borderId="0" xfId="0" applyNumberFormat="1" applyFont="1" applyAlignment="1"/>
    <xf numFmtId="49" fontId="0" fillId="3" borderId="1" xfId="0" applyNumberFormat="1" applyFont="1" applyFill="1" applyBorder="1" applyAlignment="1"/>
    <xf numFmtId="0" fontId="0" fillId="3" borderId="1" xfId="0" applyFont="1" applyFill="1" applyBorder="1" applyAlignment="1"/>
    <xf numFmtId="49" fontId="2" fillId="3" borderId="1" xfId="0" applyNumberFormat="1" applyFont="1" applyFill="1" applyBorder="1" applyAlignment="1">
      <alignment horizontal="right"/>
    </xf>
    <xf numFmtId="0" fontId="2" fillId="3" borderId="1" xfId="0" applyNumberFormat="1" applyFont="1" applyFill="1" applyBorder="1" applyAlignment="1">
      <alignment horizontal="right"/>
    </xf>
    <xf numFmtId="0" fontId="0" fillId="3" borderId="1" xfId="0" applyNumberFormat="1" applyFont="1" applyFill="1" applyBorder="1" applyAlignment="1">
      <alignment horizontal="center"/>
    </xf>
    <xf numFmtId="0" fontId="0" fillId="3" borderId="1" xfId="0" applyNumberFormat="1" applyFont="1" applyFill="1" applyBorder="1" applyAlignment="1"/>
    <xf numFmtId="0" fontId="0" fillId="3" borderId="1" xfId="0" applyNumberFormat="1" applyFont="1" applyFill="1" applyBorder="1" applyAlignment="1">
      <alignment horizontal="right"/>
    </xf>
    <xf numFmtId="0" fontId="3" fillId="3" borderId="1" xfId="0" applyNumberFormat="1" applyFont="1" applyFill="1" applyBorder="1" applyAlignment="1">
      <alignment horizontal="center"/>
    </xf>
    <xf numFmtId="0" fontId="0" fillId="3" borderId="2" xfId="0" applyFont="1" applyFill="1" applyBorder="1" applyAlignment="1"/>
    <xf numFmtId="0" fontId="2" fillId="3" borderId="2" xfId="0" applyNumberFormat="1" applyFont="1" applyFill="1" applyBorder="1" applyAlignment="1">
      <alignment horizontal="left"/>
    </xf>
    <xf numFmtId="49" fontId="0" fillId="3" borderId="3" xfId="0" applyNumberFormat="1" applyFont="1" applyFill="1" applyBorder="1" applyAlignment="1">
      <alignment vertical="center"/>
    </xf>
    <xf numFmtId="0" fontId="0" fillId="3" borderId="3" xfId="0" applyNumberFormat="1" applyFont="1" applyFill="1" applyBorder="1" applyAlignment="1">
      <alignment vertical="center"/>
    </xf>
    <xf numFmtId="0" fontId="0" fillId="3" borderId="4" xfId="0" applyFont="1" applyFill="1" applyBorder="1" applyAlignment="1"/>
    <xf numFmtId="0" fontId="0" fillId="3" borderId="5" xfId="0" applyNumberFormat="1" applyFont="1" applyFill="1" applyBorder="1" applyAlignment="1">
      <alignment vertical="center"/>
    </xf>
    <xf numFmtId="49" fontId="0" fillId="3" borderId="5" xfId="0" applyNumberFormat="1" applyFont="1" applyFill="1" applyBorder="1" applyAlignment="1">
      <alignment vertical="center"/>
    </xf>
    <xf numFmtId="49" fontId="0" fillId="3" borderId="6" xfId="0" applyNumberFormat="1" applyFont="1" applyFill="1" applyBorder="1" applyAlignment="1">
      <alignment vertical="center" wrapText="1"/>
    </xf>
    <xf numFmtId="0" fontId="4" fillId="3" borderId="6" xfId="0" applyNumberFormat="1" applyFont="1" applyFill="1" applyBorder="1" applyAlignment="1">
      <alignment horizontal="left" vertical="center"/>
    </xf>
    <xf numFmtId="49" fontId="4" fillId="3" borderId="6" xfId="0" applyNumberFormat="1" applyFont="1" applyFill="1" applyBorder="1" applyAlignment="1">
      <alignment horizontal="left" vertical="center"/>
    </xf>
    <xf numFmtId="164" fontId="4" fillId="3" borderId="6" xfId="0" applyNumberFormat="1" applyFont="1" applyFill="1" applyBorder="1" applyAlignment="1">
      <alignment horizontal="left" vertical="center"/>
    </xf>
    <xf numFmtId="164" fontId="4" fillId="3" borderId="6" xfId="0" applyNumberFormat="1" applyFont="1" applyFill="1" applyBorder="1" applyAlignment="1">
      <alignment horizontal="center"/>
    </xf>
    <xf numFmtId="49" fontId="4" fillId="3" borderId="6" xfId="0" applyNumberFormat="1" applyFont="1" applyFill="1" applyBorder="1" applyAlignment="1">
      <alignment horizontal="left" vertical="center" wrapText="1"/>
    </xf>
    <xf numFmtId="164" fontId="4" fillId="3" borderId="6" xfId="0" applyNumberFormat="1" applyFont="1" applyFill="1" applyBorder="1" applyAlignment="1">
      <alignment horizontal="left" vertical="center" wrapText="1"/>
    </xf>
    <xf numFmtId="49" fontId="5" fillId="3" borderId="6" xfId="0" applyNumberFormat="1" applyFont="1" applyFill="1" applyBorder="1" applyAlignment="1">
      <alignment horizontal="left" vertical="center"/>
    </xf>
    <xf numFmtId="164" fontId="5" fillId="3" borderId="6" xfId="0" applyNumberFormat="1" applyFont="1" applyFill="1" applyBorder="1" applyAlignment="1">
      <alignment horizontal="left" vertical="center"/>
    </xf>
    <xf numFmtId="164" fontId="6" fillId="3" borderId="6" xfId="0" applyNumberFormat="1" applyFont="1" applyFill="1" applyBorder="1" applyAlignment="1">
      <alignment horizontal="center"/>
    </xf>
    <xf numFmtId="0" fontId="7" fillId="3" borderId="6" xfId="0" applyNumberFormat="1" applyFont="1" applyFill="1" applyBorder="1" applyAlignment="1">
      <alignment horizontal="left" vertical="center"/>
    </xf>
    <xf numFmtId="49" fontId="7" fillId="3" borderId="6" xfId="0" applyNumberFormat="1" applyFont="1" applyFill="1" applyBorder="1" applyAlignment="1">
      <alignment horizontal="left" vertical="center" wrapText="1"/>
    </xf>
    <xf numFmtId="164" fontId="7" fillId="3" borderId="6" xfId="0" applyNumberFormat="1" applyFont="1" applyFill="1" applyBorder="1" applyAlignment="1">
      <alignment horizontal="center"/>
    </xf>
    <xf numFmtId="164" fontId="0" fillId="3" borderId="6" xfId="0" applyNumberFormat="1" applyFont="1" applyFill="1" applyBorder="1" applyAlignment="1">
      <alignment horizontal="center"/>
    </xf>
    <xf numFmtId="0"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top" wrapText="1"/>
    </xf>
    <xf numFmtId="164" fontId="2" fillId="3" borderId="6" xfId="0" applyNumberFormat="1" applyFont="1" applyFill="1" applyBorder="1" applyAlignment="1">
      <alignment horizontal="center"/>
    </xf>
    <xf numFmtId="49" fontId="3" fillId="3" borderId="6" xfId="0" applyNumberFormat="1" applyFont="1" applyFill="1" applyBorder="1" applyAlignment="1">
      <alignment horizontal="left" vertical="center" wrapText="1"/>
    </xf>
    <xf numFmtId="49" fontId="7" fillId="3" borderId="6" xfId="0" applyNumberFormat="1" applyFont="1" applyFill="1" applyBorder="1" applyAlignment="1">
      <alignment horizontal="left" vertical="center"/>
    </xf>
    <xf numFmtId="49" fontId="3" fillId="3" borderId="6" xfId="0" applyNumberFormat="1" applyFont="1" applyFill="1" applyBorder="1" applyAlignment="1">
      <alignment horizontal="left" vertical="center"/>
    </xf>
    <xf numFmtId="164" fontId="8" fillId="3" borderId="6" xfId="0" applyNumberFormat="1" applyFont="1" applyFill="1" applyBorder="1" applyAlignment="1">
      <alignment horizontal="center"/>
    </xf>
    <xf numFmtId="0" fontId="3" fillId="3" borderId="6" xfId="0" applyNumberFormat="1" applyFont="1" applyFill="1" applyBorder="1" applyAlignment="1">
      <alignment horizontal="left" vertical="center"/>
    </xf>
    <xf numFmtId="0" fontId="5" fillId="3" borderId="6" xfId="0" applyNumberFormat="1" applyFont="1" applyFill="1" applyBorder="1" applyAlignment="1">
      <alignment horizontal="left" vertical="center"/>
    </xf>
    <xf numFmtId="164" fontId="5" fillId="3" borderId="6" xfId="0" applyNumberFormat="1" applyFont="1" applyFill="1" applyBorder="1" applyAlignment="1">
      <alignment horizontal="center"/>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xf numFmtId="0" fontId="9" fillId="3" borderId="6" xfId="0" applyNumberFormat="1" applyFont="1" applyFill="1" applyBorder="1" applyAlignment="1">
      <alignment horizontal="left" vertical="center"/>
    </xf>
    <xf numFmtId="49" fontId="9" fillId="3" borderId="6" xfId="0" applyNumberFormat="1" applyFont="1" applyFill="1" applyBorder="1" applyAlignment="1">
      <alignment horizontal="left" vertical="center" wrapText="1"/>
    </xf>
    <xf numFmtId="164" fontId="9" fillId="3" borderId="6" xfId="0" applyNumberFormat="1" applyFont="1" applyFill="1" applyBorder="1" applyAlignment="1">
      <alignment horizontal="center"/>
    </xf>
    <xf numFmtId="164" fontId="2" fillId="3" borderId="6" xfId="0" applyNumberFormat="1" applyFont="1" applyFill="1" applyBorder="1" applyAlignment="1">
      <alignment horizontal="left" vertical="center"/>
    </xf>
    <xf numFmtId="49" fontId="5" fillId="3" borderId="6" xfId="0" applyNumberFormat="1" applyFont="1" applyFill="1" applyBorder="1" applyAlignment="1">
      <alignment horizontal="left" vertical="center" wrapText="1"/>
    </xf>
    <xf numFmtId="164" fontId="3" fillId="3" borderId="6" xfId="0" applyNumberFormat="1" applyFont="1" applyFill="1" applyBorder="1" applyAlignment="1">
      <alignment horizontal="right"/>
    </xf>
    <xf numFmtId="0" fontId="7" fillId="3" borderId="6" xfId="0" applyNumberFormat="1" applyFont="1" applyFill="1" applyBorder="1" applyAlignment="1">
      <alignment horizontal="left" vertical="center" wrapText="1"/>
    </xf>
    <xf numFmtId="0" fontId="0" fillId="3" borderId="7" xfId="0" applyFont="1" applyFill="1" applyBorder="1" applyAlignment="1"/>
    <xf numFmtId="49" fontId="0" fillId="3" borderId="7" xfId="0" applyNumberFormat="1" applyFont="1" applyFill="1" applyBorder="1" applyAlignment="1"/>
    <xf numFmtId="0" fontId="4" fillId="3" borderId="1" xfId="0" applyNumberFormat="1" applyFont="1" applyFill="1" applyBorder="1" applyAlignment="1"/>
    <xf numFmtId="164" fontId="4" fillId="3" borderId="1" xfId="0" applyNumberFormat="1" applyFont="1" applyFill="1" applyBorder="1" applyAlignment="1"/>
    <xf numFmtId="49" fontId="11" fillId="3" borderId="2" xfId="0" applyNumberFormat="1" applyFont="1" applyFill="1" applyBorder="1" applyAlignment="1">
      <alignment vertical="center"/>
    </xf>
    <xf numFmtId="49" fontId="3" fillId="3" borderId="6" xfId="0" applyNumberFormat="1" applyFont="1" applyFill="1" applyBorder="1" applyAlignment="1">
      <alignment horizontal="center" vertical="center" wrapText="1"/>
    </xf>
    <xf numFmtId="0" fontId="3" fillId="3" borderId="6" xfId="0" applyNumberFormat="1" applyFont="1" applyFill="1" applyBorder="1" applyAlignment="1">
      <alignment horizontal="center" vertical="center" wrapText="1"/>
    </xf>
    <xf numFmtId="0" fontId="0" fillId="3" borderId="4" xfId="0" applyNumberFormat="1" applyFont="1" applyFill="1" applyBorder="1" applyAlignment="1"/>
    <xf numFmtId="49" fontId="8" fillId="3" borderId="6" xfId="0" applyNumberFormat="1" applyFont="1" applyFill="1" applyBorder="1" applyAlignment="1">
      <alignment horizontal="center" vertical="center" wrapText="1"/>
    </xf>
    <xf numFmtId="49" fontId="0" fillId="3" borderId="6" xfId="0" applyNumberFormat="1" applyFont="1" applyFill="1" applyBorder="1" applyAlignment="1">
      <alignment horizontal="center" vertical="center"/>
    </xf>
    <xf numFmtId="165" fontId="8" fillId="3" borderId="6" xfId="0" applyNumberFormat="1" applyFont="1" applyFill="1" applyBorder="1" applyAlignment="1">
      <alignment horizontal="right" vertical="center"/>
    </xf>
    <xf numFmtId="165" fontId="8" fillId="3" borderId="6" xfId="0" applyNumberFormat="1" applyFont="1" applyFill="1" applyBorder="1" applyAlignment="1">
      <alignment vertical="center"/>
    </xf>
    <xf numFmtId="0" fontId="4" fillId="3" borderId="6" xfId="0" applyNumberFormat="1" applyFont="1" applyFill="1" applyBorder="1" applyAlignment="1">
      <alignment horizontal="center" vertical="center"/>
    </xf>
    <xf numFmtId="49" fontId="4" fillId="3" borderId="6" xfId="0" applyNumberFormat="1" applyFont="1" applyFill="1" applyBorder="1" applyAlignment="1">
      <alignment horizontal="center" vertical="center" wrapText="1"/>
    </xf>
    <xf numFmtId="0" fontId="0" fillId="3" borderId="6" xfId="0" applyNumberFormat="1" applyFont="1" applyFill="1" applyBorder="1" applyAlignment="1">
      <alignment horizontal="center" vertical="center"/>
    </xf>
    <xf numFmtId="49" fontId="1" fillId="3" borderId="6" xfId="0" applyNumberFormat="1" applyFont="1" applyFill="1" applyBorder="1" applyAlignment="1">
      <alignment horizontal="center" vertical="center" wrapText="1"/>
    </xf>
    <xf numFmtId="49" fontId="12" fillId="3" borderId="1" xfId="0" applyNumberFormat="1" applyFont="1" applyFill="1" applyBorder="1" applyAlignment="1">
      <alignment horizontal="left"/>
    </xf>
    <xf numFmtId="49" fontId="12" fillId="3" borderId="1" xfId="0" applyNumberFormat="1" applyFont="1" applyFill="1" applyBorder="1" applyAlignment="1"/>
    <xf numFmtId="0" fontId="0" fillId="3" borderId="1" xfId="0" applyFont="1" applyFill="1" applyBorder="1" applyAlignment="1">
      <alignment vertical="top"/>
    </xf>
    <xf numFmtId="49" fontId="13" fillId="3" borderId="1" xfId="0" applyNumberFormat="1" applyFont="1" applyFill="1" applyBorder="1" applyAlignment="1">
      <alignment horizontal="right"/>
    </xf>
    <xf numFmtId="49" fontId="13" fillId="3" borderId="1" xfId="0" applyNumberFormat="1" applyFont="1" applyFill="1" applyBorder="1" applyAlignment="1">
      <alignment horizontal="right" vertical="top" wrapText="1"/>
    </xf>
    <xf numFmtId="49" fontId="13" fillId="3" borderId="2" xfId="0" applyNumberFormat="1" applyFont="1" applyFill="1" applyBorder="1" applyAlignment="1">
      <alignment horizontal="right" vertical="top" wrapText="1"/>
    </xf>
    <xf numFmtId="49" fontId="16" fillId="3" borderId="6" xfId="0" applyNumberFormat="1" applyFont="1" applyFill="1" applyBorder="1" applyAlignment="1">
      <alignment horizontal="center" vertical="center" wrapText="1"/>
    </xf>
    <xf numFmtId="0" fontId="16" fillId="3" borderId="6" xfId="0" applyNumberFormat="1" applyFont="1" applyFill="1" applyBorder="1" applyAlignment="1">
      <alignment horizontal="center" vertical="center" wrapText="1"/>
    </xf>
    <xf numFmtId="49" fontId="16" fillId="3" borderId="6" xfId="0" applyNumberFormat="1" applyFont="1" applyFill="1" applyBorder="1" applyAlignment="1">
      <alignment vertical="center" wrapText="1"/>
    </xf>
    <xf numFmtId="0" fontId="18" fillId="3" borderId="6" xfId="0" applyNumberFormat="1" applyFont="1" applyFill="1" applyBorder="1" applyAlignment="1">
      <alignment horizontal="center" vertical="top" wrapText="1"/>
    </xf>
    <xf numFmtId="49" fontId="18" fillId="3" borderId="6" xfId="0" applyNumberFormat="1" applyFont="1" applyFill="1" applyBorder="1" applyAlignment="1">
      <alignment horizontal="center" vertical="top" wrapText="1"/>
    </xf>
    <xf numFmtId="49" fontId="19" fillId="3" borderId="6" xfId="0" applyNumberFormat="1" applyFont="1" applyFill="1" applyBorder="1" applyAlignment="1">
      <alignment horizontal="center" vertical="center" wrapText="1"/>
    </xf>
    <xf numFmtId="49" fontId="19" fillId="3" borderId="6" xfId="0" applyNumberFormat="1" applyFont="1" applyFill="1" applyBorder="1" applyAlignment="1">
      <alignment horizontal="center" vertical="top"/>
    </xf>
    <xf numFmtId="49" fontId="18" fillId="3" borderId="6" xfId="0" applyNumberFormat="1" applyFont="1" applyFill="1" applyBorder="1" applyAlignment="1">
      <alignment horizontal="center" vertical="center" wrapText="1"/>
    </xf>
    <xf numFmtId="1" fontId="19" fillId="3" borderId="6" xfId="0" applyNumberFormat="1" applyFont="1" applyFill="1" applyBorder="1" applyAlignment="1">
      <alignment horizontal="center" vertical="center" wrapText="1"/>
    </xf>
    <xf numFmtId="1" fontId="0" fillId="3" borderId="4" xfId="0" applyNumberFormat="1" applyFont="1" applyFill="1" applyBorder="1" applyAlignment="1"/>
    <xf numFmtId="49" fontId="13" fillId="3" borderId="6" xfId="0" applyNumberFormat="1" applyFont="1" applyFill="1" applyBorder="1" applyAlignment="1">
      <alignment horizontal="center" vertical="center" wrapText="1"/>
    </xf>
    <xf numFmtId="1" fontId="13" fillId="3" borderId="6" xfId="0" applyNumberFormat="1" applyFont="1" applyFill="1" applyBorder="1" applyAlignment="1">
      <alignment horizontal="center" vertical="center" wrapText="1"/>
    </xf>
    <xf numFmtId="1" fontId="13" fillId="3" borderId="4" xfId="0" applyNumberFormat="1" applyFont="1" applyFill="1" applyBorder="1" applyAlignment="1"/>
    <xf numFmtId="49" fontId="20" fillId="3" borderId="6" xfId="0" applyNumberFormat="1" applyFont="1" applyFill="1" applyBorder="1" applyAlignment="1">
      <alignment horizontal="center" vertical="center" wrapText="1"/>
    </xf>
    <xf numFmtId="49" fontId="21" fillId="3" borderId="6" xfId="0" applyNumberFormat="1" applyFont="1" applyFill="1" applyBorder="1" applyAlignment="1">
      <alignment horizontal="center" vertical="center" wrapText="1"/>
    </xf>
    <xf numFmtId="1" fontId="22" fillId="3" borderId="6" xfId="0" applyNumberFormat="1" applyFont="1" applyFill="1" applyBorder="1" applyAlignment="1">
      <alignment horizontal="center" vertical="center" wrapText="1"/>
    </xf>
    <xf numFmtId="1" fontId="21" fillId="3" borderId="6" xfId="0" applyNumberFormat="1" applyFont="1" applyFill="1" applyBorder="1" applyAlignment="1">
      <alignment horizontal="center" vertical="center"/>
    </xf>
    <xf numFmtId="49" fontId="21" fillId="3" borderId="6" xfId="0" applyNumberFormat="1" applyFont="1" applyFill="1" applyBorder="1" applyAlignment="1">
      <alignment horizontal="center" vertical="center"/>
    </xf>
    <xf numFmtId="49" fontId="19" fillId="3" borderId="6" xfId="0" applyNumberFormat="1" applyFont="1" applyFill="1" applyBorder="1" applyAlignment="1">
      <alignment horizontal="center" vertical="center"/>
    </xf>
    <xf numFmtId="49" fontId="13" fillId="3" borderId="6" xfId="0" applyNumberFormat="1" applyFont="1" applyFill="1" applyBorder="1" applyAlignment="1">
      <alignment horizontal="center" vertical="center"/>
    </xf>
    <xf numFmtId="0" fontId="21" fillId="3" borderId="6" xfId="0" applyNumberFormat="1" applyFont="1" applyFill="1" applyBorder="1" applyAlignment="1">
      <alignment horizontal="center" vertical="center" wrapText="1"/>
    </xf>
    <xf numFmtId="49" fontId="23" fillId="3" borderId="6" xfId="0" applyNumberFormat="1" applyFont="1" applyFill="1" applyBorder="1" applyAlignment="1">
      <alignment horizontal="center" vertical="center" wrapText="1"/>
    </xf>
    <xf numFmtId="1" fontId="21" fillId="3" borderId="6" xfId="0" applyNumberFormat="1" applyFont="1" applyFill="1" applyBorder="1" applyAlignment="1">
      <alignment horizontal="center" vertical="center" wrapText="1"/>
    </xf>
    <xf numFmtId="1" fontId="13" fillId="3" borderId="6" xfId="0" applyNumberFormat="1" applyFont="1" applyFill="1" applyBorder="1" applyAlignment="1">
      <alignment horizontal="center" vertical="center"/>
    </xf>
    <xf numFmtId="49" fontId="24" fillId="3" borderId="6" xfId="0" applyNumberFormat="1" applyFont="1" applyFill="1" applyBorder="1" applyAlignment="1">
      <alignment horizontal="center" vertical="center" wrapText="1"/>
    </xf>
    <xf numFmtId="1" fontId="0" fillId="3" borderId="4" xfId="0" applyNumberFormat="1" applyFont="1" applyFill="1" applyBorder="1" applyAlignment="1">
      <alignment wrapText="1"/>
    </xf>
    <xf numFmtId="0" fontId="13" fillId="3" borderId="6" xfId="0" applyNumberFormat="1" applyFont="1" applyFill="1" applyBorder="1" applyAlignment="1">
      <alignment horizontal="center" vertical="center" wrapText="1"/>
    </xf>
    <xf numFmtId="164" fontId="0" fillId="3" borderId="6" xfId="0" applyNumberFormat="1" applyFont="1" applyFill="1" applyBorder="1" applyAlignment="1">
      <alignment wrapText="1"/>
    </xf>
    <xf numFmtId="164" fontId="13" fillId="3" borderId="6" xfId="0" applyNumberFormat="1" applyFont="1" applyFill="1" applyBorder="1" applyAlignment="1">
      <alignment horizontal="center" vertical="center" wrapText="1"/>
    </xf>
    <xf numFmtId="0" fontId="19" fillId="3" borderId="6" xfId="0" applyNumberFormat="1" applyFont="1" applyFill="1" applyBorder="1" applyAlignment="1">
      <alignment horizontal="center" vertical="center"/>
    </xf>
    <xf numFmtId="0" fontId="19" fillId="3" borderId="6" xfId="0" applyNumberFormat="1" applyFont="1" applyFill="1" applyBorder="1" applyAlignment="1">
      <alignment horizontal="center" vertical="center" wrapText="1"/>
    </xf>
    <xf numFmtId="0" fontId="21" fillId="3" borderId="6" xfId="0" applyNumberFormat="1" applyFont="1" applyFill="1" applyBorder="1" applyAlignment="1">
      <alignment horizontal="center" vertical="center"/>
    </xf>
    <xf numFmtId="0" fontId="13" fillId="3" borderId="6" xfId="0" applyNumberFormat="1" applyFont="1" applyFill="1" applyBorder="1" applyAlignment="1">
      <alignment horizontal="center" vertical="center"/>
    </xf>
    <xf numFmtId="49" fontId="25" fillId="3" borderId="6" xfId="0" applyNumberFormat="1" applyFont="1" applyFill="1" applyBorder="1" applyAlignment="1">
      <alignment horizontal="center" vertical="center" wrapText="1"/>
    </xf>
    <xf numFmtId="0" fontId="0" fillId="3" borderId="8" xfId="0" applyFont="1" applyFill="1" applyBorder="1" applyAlignment="1"/>
    <xf numFmtId="0" fontId="21" fillId="3" borderId="9" xfId="0" applyNumberFormat="1" applyFont="1" applyFill="1" applyBorder="1" applyAlignment="1">
      <alignment horizontal="center" vertical="center"/>
    </xf>
    <xf numFmtId="0" fontId="0" fillId="3" borderId="9" xfId="0" applyFont="1" applyFill="1" applyBorder="1" applyAlignment="1"/>
    <xf numFmtId="49" fontId="26" fillId="3" borderId="6" xfId="0" applyNumberFormat="1" applyFont="1" applyFill="1" applyBorder="1" applyAlignment="1">
      <alignment horizontal="center" vertical="center" wrapText="1"/>
    </xf>
    <xf numFmtId="49" fontId="27" fillId="3" borderId="6" xfId="0" applyNumberFormat="1" applyFont="1" applyFill="1" applyBorder="1" applyAlignment="1">
      <alignment horizontal="center" vertical="center" wrapText="1"/>
    </xf>
    <xf numFmtId="49" fontId="28" fillId="3" borderId="6"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0" fontId="13" fillId="3" borderId="9" xfId="0" applyNumberFormat="1" applyFont="1" applyFill="1" applyBorder="1" applyAlignment="1">
      <alignment horizontal="center" vertical="center"/>
    </xf>
    <xf numFmtId="0" fontId="24" fillId="3" borderId="6" xfId="0" applyNumberFormat="1" applyFont="1" applyFill="1" applyBorder="1" applyAlignment="1">
      <alignment horizontal="center" vertical="center" wrapText="1"/>
    </xf>
    <xf numFmtId="1" fontId="13" fillId="3" borderId="4" xfId="0" applyNumberFormat="1" applyFont="1" applyFill="1" applyBorder="1" applyAlignment="1">
      <alignment wrapText="1"/>
    </xf>
    <xf numFmtId="49" fontId="12" fillId="3" borderId="6" xfId="0" applyNumberFormat="1" applyFont="1" applyFill="1" applyBorder="1" applyAlignment="1">
      <alignment horizontal="center" vertical="center" wrapText="1"/>
    </xf>
    <xf numFmtId="0" fontId="0" fillId="3" borderId="6" xfId="0" applyNumberFormat="1" applyFont="1" applyFill="1" applyBorder="1" applyAlignment="1"/>
    <xf numFmtId="0" fontId="18" fillId="3" borderId="7" xfId="0" applyNumberFormat="1" applyFont="1" applyFill="1" applyBorder="1" applyAlignment="1">
      <alignment horizontal="left" vertical="center"/>
    </xf>
    <xf numFmtId="164" fontId="18" fillId="3" borderId="7" xfId="0" applyNumberFormat="1" applyFont="1" applyFill="1" applyBorder="1" applyAlignment="1">
      <alignment wrapText="1"/>
    </xf>
    <xf numFmtId="164" fontId="18" fillId="3" borderId="7" xfId="0" applyNumberFormat="1" applyFont="1" applyFill="1" applyBorder="1" applyAlignment="1">
      <alignment horizontal="right" wrapText="1"/>
    </xf>
    <xf numFmtId="49" fontId="0" fillId="3" borderId="1" xfId="0" applyNumberFormat="1" applyFont="1" applyFill="1" applyBorder="1" applyAlignment="1">
      <alignment vertical="top"/>
    </xf>
    <xf numFmtId="0" fontId="17" fillId="3" borderId="1" xfId="0" applyNumberFormat="1" applyFont="1" applyFill="1" applyBorder="1" applyAlignment="1"/>
    <xf numFmtId="0" fontId="30" fillId="3" borderId="1" xfId="0" applyNumberFormat="1" applyFont="1" applyFill="1" applyBorder="1" applyAlignment="1"/>
    <xf numFmtId="0" fontId="19" fillId="3" borderId="1" xfId="0" applyNumberFormat="1" applyFont="1" applyFill="1" applyBorder="1" applyAlignment="1"/>
    <xf numFmtId="0" fontId="11" fillId="3" borderId="1" xfId="0" applyNumberFormat="1" applyFont="1" applyFill="1" applyBorder="1" applyAlignment="1">
      <alignment horizontal="center" vertical="center" wrapText="1"/>
    </xf>
    <xf numFmtId="0" fontId="31" fillId="3" borderId="1" xfId="0" applyNumberFormat="1" applyFont="1" applyFill="1" applyBorder="1" applyAlignment="1">
      <alignment horizontal="center"/>
    </xf>
    <xf numFmtId="0" fontId="13" fillId="3" borderId="1" xfId="0" applyNumberFormat="1" applyFont="1" applyFill="1" applyBorder="1" applyAlignment="1">
      <alignment horizontal="center"/>
    </xf>
    <xf numFmtId="0" fontId="11" fillId="3" borderId="1" xfId="0" applyNumberFormat="1" applyFont="1" applyFill="1" applyBorder="1" applyAlignment="1">
      <alignment horizontal="right"/>
    </xf>
    <xf numFmtId="0" fontId="31" fillId="3" borderId="2" xfId="0" applyNumberFormat="1" applyFont="1" applyFill="1" applyBorder="1" applyAlignment="1">
      <alignment horizontal="center"/>
    </xf>
    <xf numFmtId="0" fontId="13" fillId="3" borderId="2" xfId="0" applyNumberFormat="1" applyFont="1" applyFill="1" applyBorder="1" applyAlignment="1">
      <alignment horizontal="center"/>
    </xf>
    <xf numFmtId="0" fontId="31" fillId="3" borderId="2" xfId="0" applyNumberFormat="1" applyFont="1" applyFill="1" applyBorder="1" applyAlignment="1">
      <alignment horizontal="center" vertical="center" wrapText="1"/>
    </xf>
    <xf numFmtId="0" fontId="0" fillId="3" borderId="2" xfId="0" applyNumberFormat="1" applyFont="1" applyFill="1" applyBorder="1" applyAlignment="1"/>
    <xf numFmtId="49" fontId="11" fillId="3" borderId="2" xfId="0" applyNumberFormat="1" applyFont="1" applyFill="1" applyBorder="1" applyAlignment="1">
      <alignment horizontal="right" vertical="center"/>
    </xf>
    <xf numFmtId="0" fontId="13" fillId="3" borderId="3" xfId="0" applyNumberFormat="1" applyFont="1" applyFill="1" applyBorder="1" applyAlignment="1"/>
    <xf numFmtId="49" fontId="32" fillId="3" borderId="6" xfId="0" applyNumberFormat="1" applyFont="1" applyFill="1" applyBorder="1" applyAlignment="1">
      <alignment horizontal="center" vertical="center" wrapText="1"/>
    </xf>
    <xf numFmtId="0" fontId="32" fillId="3" borderId="6" xfId="0" applyNumberFormat="1" applyFont="1" applyFill="1" applyBorder="1" applyAlignment="1">
      <alignment horizontal="center" vertical="center" wrapText="1"/>
    </xf>
    <xf numFmtId="0" fontId="13" fillId="3" borderId="10" xfId="0" applyNumberFormat="1" applyFont="1" applyFill="1" applyBorder="1" applyAlignment="1"/>
    <xf numFmtId="0" fontId="13" fillId="3" borderId="11" xfId="0" applyNumberFormat="1" applyFont="1" applyFill="1" applyBorder="1" applyAlignment="1"/>
    <xf numFmtId="0" fontId="0" fillId="3" borderId="11" xfId="0" applyFont="1" applyFill="1" applyBorder="1" applyAlignment="1"/>
    <xf numFmtId="165" fontId="6" fillId="3" borderId="6" xfId="0" applyNumberFormat="1" applyFont="1" applyFill="1" applyBorder="1" applyAlignment="1">
      <alignment horizontal="center" vertical="center"/>
    </xf>
    <xf numFmtId="3" fontId="6" fillId="3" borderId="6" xfId="0" applyNumberFormat="1" applyFont="1" applyFill="1" applyBorder="1" applyAlignment="1">
      <alignment horizontal="center" vertical="center"/>
    </xf>
    <xf numFmtId="3" fontId="0" fillId="3" borderId="6" xfId="0" applyNumberFormat="1" applyFont="1" applyFill="1" applyBorder="1" applyAlignment="1">
      <alignment horizontal="center" vertical="center"/>
    </xf>
    <xf numFmtId="49" fontId="0" fillId="3" borderId="6" xfId="0" applyNumberFormat="1" applyFont="1" applyFill="1" applyBorder="1" applyAlignment="1">
      <alignment horizontal="center" vertical="center" wrapText="1"/>
    </xf>
    <xf numFmtId="49" fontId="7" fillId="3" borderId="6" xfId="0" applyNumberFormat="1" applyFont="1" applyFill="1" applyBorder="1" applyAlignment="1">
      <alignment horizontal="center" vertical="center" wrapText="1"/>
    </xf>
    <xf numFmtId="165" fontId="0" fillId="3" borderId="6" xfId="0" applyNumberFormat="1" applyFont="1" applyFill="1" applyBorder="1" applyAlignment="1">
      <alignment horizontal="center" vertical="center"/>
    </xf>
    <xf numFmtId="165" fontId="8" fillId="3" borderId="6" xfId="0" applyNumberFormat="1" applyFont="1" applyFill="1" applyBorder="1" applyAlignment="1">
      <alignment horizontal="center" vertical="center"/>
    </xf>
    <xf numFmtId="0" fontId="2" fillId="3" borderId="6" xfId="0" applyNumberFormat="1"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165" fontId="25" fillId="3" borderId="6" xfId="0" applyNumberFormat="1" applyFont="1" applyFill="1" applyBorder="1" applyAlignment="1">
      <alignment horizontal="center" vertical="center" wrapText="1"/>
    </xf>
    <xf numFmtId="0" fontId="12" fillId="3" borderId="1" xfId="0" applyNumberFormat="1" applyFont="1" applyFill="1" applyBorder="1" applyAlignment="1"/>
    <xf numFmtId="0" fontId="8" fillId="3" borderId="1" xfId="0" applyNumberFormat="1" applyFont="1" applyFill="1" applyBorder="1" applyAlignment="1"/>
    <xf numFmtId="0" fontId="32" fillId="3" borderId="1" xfId="0" applyNumberFormat="1" applyFont="1" applyFill="1" applyBorder="1" applyAlignment="1"/>
    <xf numFmtId="0" fontId="0" fillId="3" borderId="12" xfId="0" applyFont="1" applyFill="1" applyBorder="1" applyAlignment="1"/>
    <xf numFmtId="0" fontId="0" fillId="3" borderId="13" xfId="0" applyNumberFormat="1" applyFont="1" applyFill="1" applyBorder="1" applyAlignment="1"/>
    <xf numFmtId="0" fontId="0" fillId="3" borderId="14" xfId="0" applyFont="1" applyFill="1" applyBorder="1" applyAlignment="1"/>
    <xf numFmtId="0" fontId="0" fillId="3" borderId="0" xfId="0" applyNumberFormat="1" applyFont="1" applyFill="1" applyBorder="1" applyAlignment="1"/>
    <xf numFmtId="0" fontId="33" fillId="3" borderId="1" xfId="0" applyNumberFormat="1" applyFont="1" applyFill="1" applyBorder="1" applyAlignment="1"/>
    <xf numFmtId="0" fontId="19" fillId="3" borderId="1" xfId="0" applyNumberFormat="1" applyFont="1" applyFill="1" applyBorder="1" applyAlignment="1">
      <alignment horizontal="center" vertical="center" wrapText="1"/>
    </xf>
    <xf numFmtId="0" fontId="19" fillId="3" borderId="2" xfId="0" applyNumberFormat="1" applyFont="1" applyFill="1" applyBorder="1" applyAlignment="1">
      <alignment horizontal="center" vertical="center" wrapText="1"/>
    </xf>
    <xf numFmtId="0" fontId="0" fillId="3" borderId="15" xfId="0" applyFont="1" applyFill="1" applyBorder="1" applyAlignment="1"/>
    <xf numFmtId="0" fontId="0" fillId="3" borderId="16" xfId="0" applyNumberFormat="1" applyFont="1" applyFill="1" applyBorder="1" applyAlignment="1"/>
    <xf numFmtId="0" fontId="30" fillId="3" borderId="17" xfId="0" applyNumberFormat="1" applyFont="1" applyFill="1" applyBorder="1" applyAlignment="1">
      <alignment horizontal="right" vertical="center" wrapText="1"/>
    </xf>
    <xf numFmtId="0" fontId="35" fillId="3" borderId="2" xfId="0" applyNumberFormat="1" applyFont="1" applyFill="1" applyBorder="1" applyAlignment="1">
      <alignment horizontal="center" vertical="center" wrapText="1"/>
    </xf>
    <xf numFmtId="49" fontId="18" fillId="3" borderId="6" xfId="0" applyNumberFormat="1" applyFont="1" applyFill="1" applyBorder="1" applyAlignment="1">
      <alignment horizontal="right"/>
    </xf>
    <xf numFmtId="49" fontId="3" fillId="3" borderId="6" xfId="0" applyNumberFormat="1" applyFont="1" applyFill="1" applyBorder="1" applyAlignment="1">
      <alignment horizontal="right"/>
    </xf>
    <xf numFmtId="0" fontId="3" fillId="3" borderId="6" xfId="0" applyNumberFormat="1" applyFont="1" applyFill="1" applyBorder="1" applyAlignment="1">
      <alignment horizontal="center"/>
    </xf>
    <xf numFmtId="49" fontId="37" fillId="3" borderId="6" xfId="0" applyNumberFormat="1" applyFont="1" applyFill="1" applyBorder="1" applyAlignment="1">
      <alignment horizontal="right"/>
    </xf>
    <xf numFmtId="49" fontId="4" fillId="3" borderId="6" xfId="0" applyNumberFormat="1" applyFont="1" applyFill="1" applyBorder="1" applyAlignment="1">
      <alignment horizontal="right"/>
    </xf>
    <xf numFmtId="0" fontId="4" fillId="3" borderId="6" xfId="0" applyNumberFormat="1" applyFont="1" applyFill="1" applyBorder="1" applyAlignment="1">
      <alignment horizontal="center"/>
    </xf>
    <xf numFmtId="49" fontId="19" fillId="3" borderId="6" xfId="0" applyNumberFormat="1" applyFont="1" applyFill="1" applyBorder="1" applyAlignment="1">
      <alignment horizontal="right"/>
    </xf>
    <xf numFmtId="0" fontId="19" fillId="3" borderId="6" xfId="0" applyNumberFormat="1" applyFont="1" applyFill="1" applyBorder="1" applyAlignment="1">
      <alignment horizontal="right"/>
    </xf>
    <xf numFmtId="0" fontId="4" fillId="3" borderId="6" xfId="0" applyNumberFormat="1" applyFont="1" applyFill="1" applyBorder="1" applyAlignment="1">
      <alignment horizontal="right"/>
    </xf>
    <xf numFmtId="49" fontId="4" fillId="3" borderId="6" xfId="0" applyNumberFormat="1" applyFont="1" applyFill="1" applyBorder="1" applyAlignment="1">
      <alignment horizontal="right" wrapText="1"/>
    </xf>
    <xf numFmtId="0" fontId="8" fillId="3" borderId="6" xfId="0" applyNumberFormat="1" applyFont="1" applyFill="1" applyBorder="1" applyAlignment="1">
      <alignment horizontal="right"/>
    </xf>
    <xf numFmtId="0" fontId="0" fillId="3" borderId="18" xfId="0" applyNumberFormat="1" applyFont="1" applyFill="1" applyBorder="1" applyAlignment="1"/>
    <xf numFmtId="0" fontId="0" fillId="3" borderId="7" xfId="0" applyNumberFormat="1" applyFont="1" applyFill="1" applyBorder="1" applyAlignment="1"/>
    <xf numFmtId="0" fontId="0" fillId="3" borderId="19" xfId="0" applyNumberFormat="1" applyFont="1" applyFill="1" applyBorder="1" applyAlignment="1"/>
    <xf numFmtId="0" fontId="0" fillId="3" borderId="20" xfId="0" applyNumberFormat="1" applyFont="1" applyFill="1" applyBorder="1" applyAlignment="1"/>
    <xf numFmtId="0" fontId="0" fillId="3" borderId="21" xfId="0" applyNumberFormat="1" applyFont="1" applyFill="1" applyBorder="1" applyAlignment="1"/>
    <xf numFmtId="0" fontId="33" fillId="3" borderId="7" xfId="0" applyNumberFormat="1" applyFont="1" applyFill="1" applyBorder="1" applyAlignment="1">
      <alignment horizontal="right"/>
    </xf>
    <xf numFmtId="49" fontId="12" fillId="3" borderId="22" xfId="0" applyNumberFormat="1" applyFont="1" applyFill="1" applyBorder="1" applyAlignment="1"/>
    <xf numFmtId="0" fontId="12" fillId="3" borderId="22" xfId="0" applyNumberFormat="1" applyFont="1" applyFill="1" applyBorder="1" applyAlignment="1"/>
    <xf numFmtId="0" fontId="17" fillId="3" borderId="22" xfId="0" applyNumberFormat="1" applyFont="1" applyFill="1" applyBorder="1" applyAlignment="1"/>
    <xf numFmtId="2" fontId="33" fillId="3" borderId="1" xfId="0" applyNumberFormat="1" applyFont="1" applyFill="1" applyBorder="1" applyAlignment="1">
      <alignment horizontal="right"/>
    </xf>
    <xf numFmtId="2" fontId="0" fillId="3" borderId="1" xfId="0" applyNumberFormat="1" applyFont="1" applyFill="1" applyBorder="1" applyAlignment="1"/>
    <xf numFmtId="0" fontId="13" fillId="3" borderId="1" xfId="0" applyNumberFormat="1" applyFont="1" applyFill="1" applyBorder="1" applyAlignment="1"/>
    <xf numFmtId="0" fontId="13" fillId="3" borderId="23" xfId="0" applyNumberFormat="1" applyFont="1" applyFill="1" applyBorder="1" applyAlignment="1"/>
    <xf numFmtId="0" fontId="0" fillId="3" borderId="12" xfId="0" applyNumberFormat="1" applyFont="1" applyFill="1" applyBorder="1" applyAlignment="1"/>
    <xf numFmtId="0" fontId="0" fillId="3" borderId="14" xfId="0" applyNumberFormat="1" applyFont="1" applyFill="1" applyBorder="1" applyAlignment="1"/>
    <xf numFmtId="0" fontId="33" fillId="3" borderId="1" xfId="0" applyNumberFormat="1" applyFont="1" applyFill="1" applyBorder="1" applyAlignment="1">
      <alignment horizontal="right"/>
    </xf>
    <xf numFmtId="0" fontId="0" fillId="3" borderId="24" xfId="0" applyFont="1" applyFill="1" applyBorder="1" applyAlignment="1"/>
    <xf numFmtId="0" fontId="38" fillId="3" borderId="25" xfId="0" applyNumberFormat="1" applyFont="1" applyFill="1" applyBorder="1" applyAlignment="1">
      <alignment horizontal="center"/>
    </xf>
    <xf numFmtId="0" fontId="0" fillId="3" borderId="26" xfId="0" applyNumberFormat="1" applyFont="1" applyFill="1" applyBorder="1" applyAlignment="1"/>
    <xf numFmtId="49" fontId="3" fillId="3" borderId="1" xfId="0" applyNumberFormat="1" applyFont="1" applyFill="1" applyBorder="1" applyAlignment="1"/>
    <xf numFmtId="0" fontId="3" fillId="3" borderId="1" xfId="0" applyNumberFormat="1" applyFont="1" applyFill="1" applyBorder="1" applyAlignment="1"/>
    <xf numFmtId="0" fontId="33" fillId="3" borderId="1" xfId="0" applyNumberFormat="1" applyFont="1" applyFill="1" applyBorder="1" applyAlignment="1">
      <alignment horizontal="center"/>
    </xf>
    <xf numFmtId="0" fontId="39" fillId="3" borderId="1" xfId="0" applyNumberFormat="1" applyFont="1" applyFill="1" applyBorder="1" applyAlignment="1">
      <alignment horizontal="center"/>
    </xf>
    <xf numFmtId="49" fontId="0" fillId="3" borderId="2" xfId="0" applyNumberFormat="1" applyFont="1" applyFill="1" applyBorder="1" applyAlignment="1"/>
    <xf numFmtId="49" fontId="37" fillId="3" borderId="6" xfId="0" applyNumberFormat="1" applyFont="1" applyFill="1" applyBorder="1" applyAlignment="1">
      <alignment horizontal="center" vertical="center" wrapText="1"/>
    </xf>
    <xf numFmtId="49" fontId="37" fillId="3" borderId="6" xfId="0" applyNumberFormat="1" applyFont="1" applyFill="1" applyBorder="1" applyAlignment="1">
      <alignment horizontal="center" wrapText="1"/>
    </xf>
    <xf numFmtId="0" fontId="40" fillId="3" borderId="6" xfId="0" applyNumberFormat="1" applyFont="1" applyFill="1" applyBorder="1" applyAlignment="1">
      <alignment horizontal="center" vertical="center" wrapText="1"/>
    </xf>
    <xf numFmtId="1" fontId="4" fillId="3" borderId="6" xfId="0" applyNumberFormat="1" applyFont="1" applyFill="1" applyBorder="1" applyAlignment="1">
      <alignment horizontal="center" vertical="center" wrapText="1"/>
    </xf>
    <xf numFmtId="1" fontId="2" fillId="3" borderId="6" xfId="0" applyNumberFormat="1" applyFont="1" applyFill="1" applyBorder="1" applyAlignment="1">
      <alignment horizontal="center" vertical="center" wrapText="1"/>
    </xf>
    <xf numFmtId="49" fontId="16" fillId="3" borderId="6" xfId="0" applyNumberFormat="1" applyFont="1" applyFill="1" applyBorder="1" applyAlignment="1">
      <alignment horizontal="center" vertical="center"/>
    </xf>
    <xf numFmtId="1" fontId="16" fillId="3" borderId="6" xfId="0" applyNumberFormat="1" applyFont="1" applyFill="1" applyBorder="1" applyAlignment="1">
      <alignment horizontal="center" vertical="center" wrapText="1"/>
    </xf>
    <xf numFmtId="0" fontId="37" fillId="3" borderId="6" xfId="0" applyNumberFormat="1" applyFont="1" applyFill="1" applyBorder="1" applyAlignment="1">
      <alignment horizontal="center" vertical="center"/>
    </xf>
    <xf numFmtId="49" fontId="37" fillId="3" borderId="6" xfId="0" applyNumberFormat="1" applyFont="1" applyFill="1" applyBorder="1" applyAlignment="1">
      <alignment horizontal="center" vertical="center"/>
    </xf>
    <xf numFmtId="1" fontId="2" fillId="3" borderId="6" xfId="0" applyNumberFormat="1" applyFont="1" applyFill="1" applyBorder="1" applyAlignment="1">
      <alignment vertical="center" wrapText="1"/>
    </xf>
    <xf numFmtId="166" fontId="2" fillId="3" borderId="6" xfId="0" applyNumberFormat="1" applyFont="1" applyFill="1" applyBorder="1" applyAlignment="1">
      <alignment horizontal="center" vertical="center" wrapText="1"/>
    </xf>
    <xf numFmtId="0" fontId="37" fillId="3" borderId="6" xfId="0" applyNumberFormat="1" applyFont="1" applyFill="1" applyBorder="1" applyAlignment="1">
      <alignment horizontal="center" vertical="center" wrapText="1"/>
    </xf>
    <xf numFmtId="0" fontId="16" fillId="3" borderId="6" xfId="0" applyNumberFormat="1" applyFont="1" applyFill="1" applyBorder="1" applyAlignment="1">
      <alignment horizontal="center" vertical="center"/>
    </xf>
    <xf numFmtId="0" fontId="2" fillId="3" borderId="6" xfId="0" applyFont="1" applyFill="1" applyBorder="1" applyAlignment="1">
      <alignment horizontal="center" vertical="center" wrapText="1"/>
    </xf>
    <xf numFmtId="0" fontId="41" fillId="3" borderId="6" xfId="0" applyNumberFormat="1" applyFont="1" applyFill="1" applyBorder="1" applyAlignment="1">
      <alignment horizontal="center" vertical="center"/>
    </xf>
    <xf numFmtId="0" fontId="41" fillId="3" borderId="6" xfId="0" applyNumberFormat="1" applyFont="1" applyFill="1" applyBorder="1" applyAlignment="1">
      <alignment horizontal="center" vertical="center" wrapText="1"/>
    </xf>
    <xf numFmtId="49" fontId="41" fillId="3" borderId="6" xfId="0" applyNumberFormat="1" applyFont="1" applyFill="1" applyBorder="1" applyAlignment="1">
      <alignment horizontal="center" vertical="center" wrapText="1"/>
    </xf>
    <xf numFmtId="0" fontId="4" fillId="3" borderId="6" xfId="0" applyNumberFormat="1" applyFont="1" applyFill="1" applyBorder="1" applyAlignment="1">
      <alignment horizontal="center" vertical="center" wrapText="1"/>
    </xf>
    <xf numFmtId="0" fontId="0" fillId="3" borderId="3" xfId="0" applyFont="1" applyFill="1" applyBorder="1" applyAlignment="1"/>
    <xf numFmtId="0" fontId="0" fillId="3" borderId="5" xfId="0" applyFont="1" applyFill="1" applyBorder="1" applyAlignment="1"/>
    <xf numFmtId="49" fontId="41" fillId="3" borderId="6" xfId="0" applyNumberFormat="1" applyFont="1" applyFill="1" applyBorder="1" applyAlignment="1">
      <alignment horizontal="center" vertical="center"/>
    </xf>
    <xf numFmtId="1" fontId="42" fillId="3" borderId="6" xfId="0" applyNumberFormat="1" applyFont="1" applyFill="1" applyBorder="1" applyAlignment="1">
      <alignment horizontal="center" vertical="center" wrapText="1"/>
    </xf>
    <xf numFmtId="164" fontId="2" fillId="3" borderId="6" xfId="0" applyNumberFormat="1" applyFont="1" applyFill="1" applyBorder="1" applyAlignment="1">
      <alignment horizontal="center" vertical="center" wrapText="1"/>
    </xf>
    <xf numFmtId="0" fontId="2" fillId="3" borderId="6" xfId="0" applyNumberFormat="1" applyFont="1" applyFill="1" applyBorder="1" applyAlignment="1">
      <alignment horizontal="center" vertical="center"/>
    </xf>
    <xf numFmtId="0" fontId="42" fillId="3" borderId="6" xfId="0" applyNumberFormat="1" applyFont="1" applyFill="1" applyBorder="1" applyAlignment="1"/>
    <xf numFmtId="0" fontId="42" fillId="3" borderId="6" xfId="0" applyNumberFormat="1" applyFont="1" applyFill="1" applyBorder="1" applyAlignment="1">
      <alignment horizontal="center" vertical="center" wrapText="1"/>
    </xf>
    <xf numFmtId="49" fontId="40" fillId="3" borderId="6" xfId="0" applyNumberFormat="1" applyFont="1" applyFill="1" applyBorder="1" applyAlignment="1">
      <alignment horizontal="center" vertical="center" wrapText="1"/>
    </xf>
    <xf numFmtId="49" fontId="17" fillId="3" borderId="1" xfId="0" applyNumberFormat="1" applyFont="1" applyFill="1" applyBorder="1" applyAlignment="1"/>
    <xf numFmtId="0" fontId="43" fillId="3" borderId="1" xfId="0" applyNumberFormat="1" applyFont="1" applyFill="1" applyBorder="1" applyAlignment="1"/>
    <xf numFmtId="0" fontId="0" fillId="4" borderId="27" xfId="0" applyFont="1" applyFill="1" applyBorder="1" applyAlignment="1"/>
    <xf numFmtId="0" fontId="0" fillId="2" borderId="28" xfId="0" applyFont="1" applyFill="1" applyBorder="1" applyAlignment="1"/>
    <xf numFmtId="0" fontId="0" fillId="0" borderId="29" xfId="0" applyFont="1" applyBorder="1" applyAlignment="1"/>
    <xf numFmtId="0" fontId="0" fillId="0" borderId="30" xfId="0" applyFont="1" applyBorder="1" applyAlignment="1"/>
    <xf numFmtId="0" fontId="0" fillId="2" borderId="31" xfId="0" applyFont="1" applyFill="1" applyBorder="1" applyAlignment="1"/>
    <xf numFmtId="0" fontId="0" fillId="0" borderId="32" xfId="0" applyFont="1" applyBorder="1" applyAlignment="1"/>
    <xf numFmtId="0" fontId="0" fillId="0" borderId="33" xfId="0" applyFont="1" applyBorder="1" applyAlignment="1"/>
    <xf numFmtId="0" fontId="44" fillId="3" borderId="34" xfId="0" applyFont="1" applyFill="1" applyBorder="1" applyAlignment="1">
      <alignment horizontal="center" vertical="center" wrapText="1"/>
    </xf>
    <xf numFmtId="0" fontId="44" fillId="3" borderId="17" xfId="0" applyFont="1" applyFill="1" applyBorder="1" applyAlignment="1">
      <alignment horizontal="center" vertical="center" wrapText="1"/>
    </xf>
    <xf numFmtId="1" fontId="45" fillId="3" borderId="6" xfId="0" applyNumberFormat="1" applyFont="1" applyFill="1" applyBorder="1" applyAlignment="1">
      <alignment horizontal="center" vertical="center" wrapText="1"/>
    </xf>
    <xf numFmtId="166" fontId="45" fillId="3" borderId="6" xfId="0" applyNumberFormat="1" applyFont="1" applyFill="1" applyBorder="1" applyAlignment="1">
      <alignment horizontal="center" vertical="center" wrapText="1"/>
    </xf>
    <xf numFmtId="49" fontId="46" fillId="3" borderId="6" xfId="0" applyNumberFormat="1" applyFont="1" applyFill="1" applyBorder="1" applyAlignment="1">
      <alignment horizontal="center" vertical="center" wrapText="1"/>
    </xf>
    <xf numFmtId="49" fontId="47" fillId="3" borderId="6" xfId="0" applyNumberFormat="1" applyFont="1" applyFill="1" applyBorder="1" applyAlignment="1">
      <alignment horizontal="center" vertical="center" wrapText="1"/>
    </xf>
    <xf numFmtId="1" fontId="47" fillId="3" borderId="6" xfId="0" applyNumberFormat="1" applyFont="1" applyFill="1" applyBorder="1" applyAlignment="1">
      <alignment horizontal="center" vertical="center" wrapText="1"/>
    </xf>
    <xf numFmtId="1" fontId="0" fillId="3" borderId="1" xfId="0" applyNumberFormat="1" applyFont="1" applyFill="1" applyBorder="1" applyAlignment="1"/>
    <xf numFmtId="1" fontId="16" fillId="5" borderId="6" xfId="0" applyNumberFormat="1" applyFont="1" applyFill="1" applyBorder="1" applyAlignment="1">
      <alignment horizontal="center" vertical="center" wrapText="1"/>
    </xf>
    <xf numFmtId="49" fontId="16" fillId="5" borderId="6" xfId="0" applyNumberFormat="1" applyFont="1" applyFill="1" applyBorder="1" applyAlignment="1">
      <alignment horizontal="center" vertical="center" wrapText="1"/>
    </xf>
    <xf numFmtId="1" fontId="47" fillId="5" borderId="6" xfId="0" applyNumberFormat="1" applyFont="1" applyFill="1" applyBorder="1" applyAlignment="1">
      <alignment horizontal="center" vertical="center" wrapText="1"/>
    </xf>
    <xf numFmtId="1" fontId="46" fillId="3" borderId="6" xfId="0" applyNumberFormat="1" applyFont="1" applyFill="1" applyBorder="1" applyAlignment="1">
      <alignment horizontal="center" vertical="center" wrapText="1"/>
    </xf>
    <xf numFmtId="166" fontId="46" fillId="3" borderId="6" xfId="0" applyNumberFormat="1" applyFont="1" applyFill="1" applyBorder="1" applyAlignment="1">
      <alignment horizontal="center" vertical="center" wrapText="1"/>
    </xf>
    <xf numFmtId="0" fontId="2" fillId="3" borderId="1" xfId="0" applyNumberFormat="1" applyFont="1" applyFill="1" applyBorder="1" applyAlignment="1">
      <alignment horizontal="center"/>
    </xf>
    <xf numFmtId="49" fontId="3" fillId="3" borderId="1" xfId="0" applyNumberFormat="1" applyFont="1" applyFill="1" applyBorder="1" applyAlignment="1">
      <alignment horizontal="center"/>
    </xf>
    <xf numFmtId="0" fontId="3" fillId="3" borderId="1" xfId="0" applyNumberFormat="1" applyFont="1" applyFill="1" applyBorder="1" applyAlignment="1">
      <alignment horizontal="center"/>
    </xf>
    <xf numFmtId="49" fontId="0" fillId="3" borderId="3" xfId="0" applyNumberFormat="1" applyFont="1" applyFill="1" applyBorder="1" applyAlignment="1">
      <alignment vertical="center" wrapText="1"/>
    </xf>
    <xf numFmtId="0" fontId="0" fillId="3" borderId="5" xfId="0" applyNumberFormat="1" applyFont="1" applyFill="1" applyBorder="1" applyAlignment="1">
      <alignment vertical="center" wrapText="1"/>
    </xf>
    <xf numFmtId="49" fontId="4" fillId="3" borderId="35" xfId="0" applyNumberFormat="1" applyFont="1" applyFill="1" applyBorder="1" applyAlignment="1">
      <alignment horizontal="center" vertical="center"/>
    </xf>
    <xf numFmtId="0" fontId="4" fillId="3" borderId="9" xfId="0" applyNumberFormat="1" applyFont="1" applyFill="1" applyBorder="1" applyAlignment="1">
      <alignment horizontal="center" vertical="center"/>
    </xf>
    <xf numFmtId="49" fontId="0" fillId="3" borderId="35" xfId="0" applyNumberFormat="1" applyFont="1" applyFill="1" applyBorder="1" applyAlignment="1">
      <alignment vertical="center" wrapText="1"/>
    </xf>
    <xf numFmtId="0" fontId="0" fillId="3" borderId="9" xfId="0" applyNumberFormat="1" applyFont="1" applyFill="1" applyBorder="1" applyAlignment="1">
      <alignment vertical="center" wrapText="1"/>
    </xf>
    <xf numFmtId="49" fontId="10"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wrapText="1"/>
    </xf>
    <xf numFmtId="0" fontId="3" fillId="3" borderId="6"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11" fillId="3" borderId="2" xfId="0" applyNumberFormat="1" applyFont="1" applyFill="1" applyBorder="1" applyAlignment="1">
      <alignment horizontal="right" vertical="center"/>
    </xf>
    <xf numFmtId="49" fontId="13" fillId="3" borderId="1" xfId="0" applyNumberFormat="1" applyFont="1" applyFill="1" applyBorder="1" applyAlignment="1">
      <alignment horizontal="right" vertical="top" wrapText="1"/>
    </xf>
    <xf numFmtId="0" fontId="13" fillId="3" borderId="1" xfId="0" applyNumberFormat="1" applyFont="1" applyFill="1" applyBorder="1" applyAlignment="1">
      <alignment horizontal="right" vertical="top" wrapText="1"/>
    </xf>
    <xf numFmtId="49" fontId="16" fillId="3" borderId="6" xfId="0" applyNumberFormat="1" applyFont="1" applyFill="1" applyBorder="1" applyAlignment="1">
      <alignment horizontal="center" vertical="center" wrapText="1"/>
    </xf>
    <xf numFmtId="0" fontId="16" fillId="3" borderId="6" xfId="0" applyNumberFormat="1" applyFont="1" applyFill="1" applyBorder="1" applyAlignment="1">
      <alignment horizontal="center" vertical="center" wrapText="1"/>
    </xf>
    <xf numFmtId="49" fontId="16" fillId="3" borderId="3" xfId="0" applyNumberFormat="1" applyFont="1" applyFill="1" applyBorder="1" applyAlignment="1">
      <alignment horizontal="center" vertical="center" wrapText="1"/>
    </xf>
    <xf numFmtId="0" fontId="16" fillId="3" borderId="5" xfId="0" applyNumberFormat="1" applyFont="1" applyFill="1" applyBorder="1" applyAlignment="1">
      <alignment horizontal="center" vertical="center" wrapText="1"/>
    </xf>
    <xf numFmtId="49" fontId="17" fillId="3" borderId="6" xfId="0" applyNumberFormat="1" applyFont="1" applyFill="1" applyBorder="1" applyAlignment="1">
      <alignment horizontal="center" vertical="center" wrapText="1"/>
    </xf>
    <xf numFmtId="0" fontId="17" fillId="3" borderId="6" xfId="0" applyNumberFormat="1" applyFont="1" applyFill="1" applyBorder="1" applyAlignment="1">
      <alignment horizontal="center" vertical="center" wrapText="1"/>
    </xf>
    <xf numFmtId="0" fontId="14" fillId="3" borderId="1" xfId="0" applyNumberFormat="1" applyFont="1" applyFill="1" applyBorder="1" applyAlignment="1">
      <alignment horizontal="center" vertical="top"/>
    </xf>
    <xf numFmtId="49" fontId="13" fillId="3" borderId="6" xfId="0" applyNumberFormat="1" applyFont="1" applyFill="1" applyBorder="1" applyAlignment="1">
      <alignment horizontal="center" vertical="top" wrapText="1"/>
    </xf>
    <xf numFmtId="0" fontId="13" fillId="3" borderId="6" xfId="0" applyNumberFormat="1" applyFont="1" applyFill="1" applyBorder="1" applyAlignment="1">
      <alignment horizontal="center" vertical="top" wrapText="1"/>
    </xf>
    <xf numFmtId="49" fontId="15" fillId="3" borderId="1" xfId="0" applyNumberFormat="1" applyFont="1" applyFill="1" applyBorder="1" applyAlignment="1">
      <alignment horizontal="center"/>
    </xf>
    <xf numFmtId="0" fontId="15" fillId="3" borderId="1" xfId="0" applyNumberFormat="1" applyFont="1" applyFill="1" applyBorder="1" applyAlignment="1">
      <alignment horizontal="center"/>
    </xf>
    <xf numFmtId="49" fontId="17" fillId="3" borderId="35" xfId="0" applyNumberFormat="1" applyFont="1" applyFill="1" applyBorder="1" applyAlignment="1">
      <alignment horizontal="center" vertical="center" wrapText="1"/>
    </xf>
    <xf numFmtId="0" fontId="17" fillId="3" borderId="36" xfId="0" applyNumberFormat="1" applyFont="1" applyFill="1" applyBorder="1" applyAlignment="1">
      <alignment horizontal="center" vertical="center" wrapText="1"/>
    </xf>
    <xf numFmtId="0" fontId="17" fillId="3" borderId="9" xfId="0" applyNumberFormat="1" applyFont="1" applyFill="1" applyBorder="1" applyAlignment="1">
      <alignment horizontal="center" vertical="center" wrapText="1"/>
    </xf>
    <xf numFmtId="49" fontId="12" fillId="3" borderId="3" xfId="0" applyNumberFormat="1" applyFont="1" applyFill="1" applyBorder="1" applyAlignment="1">
      <alignment horizontal="center" vertical="top" wrapText="1"/>
    </xf>
    <xf numFmtId="0" fontId="12" fillId="3" borderId="10" xfId="0" applyNumberFormat="1" applyFont="1" applyFill="1" applyBorder="1" applyAlignment="1">
      <alignment horizontal="center" vertical="top" wrapText="1"/>
    </xf>
    <xf numFmtId="0" fontId="12" fillId="3" borderId="5" xfId="0" applyNumberFormat="1" applyFont="1" applyFill="1" applyBorder="1" applyAlignment="1">
      <alignment horizontal="center" vertical="top" wrapText="1"/>
    </xf>
    <xf numFmtId="49" fontId="16" fillId="3" borderId="3" xfId="0" applyNumberFormat="1" applyFont="1" applyFill="1" applyBorder="1" applyAlignment="1">
      <alignment horizontal="center" vertical="top" wrapText="1"/>
    </xf>
    <xf numFmtId="49" fontId="16" fillId="3" borderId="10" xfId="0" applyNumberFormat="1" applyFont="1" applyFill="1" applyBorder="1" applyAlignment="1">
      <alignment horizontal="center" vertical="top" wrapText="1"/>
    </xf>
    <xf numFmtId="49" fontId="16" fillId="3" borderId="5" xfId="0" applyNumberFormat="1" applyFont="1" applyFill="1" applyBorder="1" applyAlignment="1">
      <alignment horizontal="center" vertical="top" wrapText="1"/>
    </xf>
    <xf numFmtId="49" fontId="18" fillId="3" borderId="35" xfId="0" applyNumberFormat="1" applyFont="1" applyFill="1" applyBorder="1" applyAlignment="1">
      <alignment horizontal="center" vertical="center"/>
    </xf>
    <xf numFmtId="0" fontId="18" fillId="3" borderId="36" xfId="0" applyNumberFormat="1" applyFont="1" applyFill="1" applyBorder="1" applyAlignment="1">
      <alignment horizontal="center" vertical="center"/>
    </xf>
    <xf numFmtId="0" fontId="18" fillId="3" borderId="9" xfId="0" applyNumberFormat="1" applyFont="1" applyFill="1" applyBorder="1" applyAlignment="1">
      <alignment horizontal="center" vertical="center"/>
    </xf>
    <xf numFmtId="49" fontId="13" fillId="3" borderId="3" xfId="0" applyNumberFormat="1" applyFont="1" applyFill="1" applyBorder="1" applyAlignment="1">
      <alignment horizontal="center" vertical="center" wrapText="1"/>
    </xf>
    <xf numFmtId="0" fontId="13" fillId="3" borderId="5" xfId="0" applyNumberFormat="1" applyFont="1" applyFill="1" applyBorder="1" applyAlignment="1">
      <alignment horizontal="center" vertical="center" wrapText="1"/>
    </xf>
    <xf numFmtId="49" fontId="11" fillId="3" borderId="3" xfId="0" applyNumberFormat="1" applyFont="1" applyFill="1" applyBorder="1" applyAlignment="1">
      <alignment horizontal="center" vertical="center" wrapText="1"/>
    </xf>
    <xf numFmtId="0" fontId="11" fillId="3" borderId="10" xfId="0" applyNumberFormat="1" applyFont="1" applyFill="1" applyBorder="1" applyAlignment="1">
      <alignment horizontal="center" vertical="center" wrapText="1"/>
    </xf>
    <xf numFmtId="0" fontId="11" fillId="3" borderId="5" xfId="0" applyNumberFormat="1"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0" fontId="13" fillId="3" borderId="6" xfId="0" applyNumberFormat="1" applyFont="1" applyFill="1" applyBorder="1" applyAlignment="1">
      <alignment horizontal="center" vertical="center" wrapText="1"/>
    </xf>
    <xf numFmtId="49" fontId="32" fillId="3" borderId="35" xfId="0" applyNumberFormat="1" applyFont="1" applyFill="1" applyBorder="1" applyAlignment="1">
      <alignment horizontal="center" vertical="center" wrapText="1"/>
    </xf>
    <xf numFmtId="0" fontId="32" fillId="3" borderId="36" xfId="0" applyNumberFormat="1" applyFont="1" applyFill="1" applyBorder="1" applyAlignment="1">
      <alignment horizontal="center" vertical="center" wrapText="1"/>
    </xf>
    <xf numFmtId="0" fontId="32" fillId="3" borderId="9" xfId="0" applyNumberFormat="1" applyFont="1" applyFill="1" applyBorder="1" applyAlignment="1">
      <alignment horizontal="center" vertical="center" wrapText="1"/>
    </xf>
    <xf numFmtId="49" fontId="31" fillId="3" borderId="1" xfId="0" applyNumberFormat="1" applyFont="1" applyFill="1" applyBorder="1" applyAlignment="1">
      <alignment horizontal="center" vertical="center" wrapText="1"/>
    </xf>
    <xf numFmtId="0" fontId="31" fillId="3" borderId="1" xfId="0" applyNumberFormat="1" applyFont="1" applyFill="1" applyBorder="1" applyAlignment="1">
      <alignment horizontal="center" vertical="center" wrapText="1"/>
    </xf>
    <xf numFmtId="0" fontId="13" fillId="3" borderId="10" xfId="0" applyNumberFormat="1" applyFont="1" applyFill="1" applyBorder="1" applyAlignment="1">
      <alignment horizontal="center" vertical="center" wrapText="1"/>
    </xf>
    <xf numFmtId="49" fontId="32" fillId="3" borderId="6" xfId="0" applyNumberFormat="1" applyFont="1" applyFill="1" applyBorder="1" applyAlignment="1">
      <alignment horizontal="center" vertical="center" wrapText="1"/>
    </xf>
    <xf numFmtId="0" fontId="32" fillId="3" borderId="6" xfId="0" applyNumberFormat="1" applyFont="1" applyFill="1" applyBorder="1" applyAlignment="1">
      <alignment horizontal="center" vertical="center" wrapText="1"/>
    </xf>
    <xf numFmtId="49" fontId="3" fillId="3" borderId="6" xfId="0" applyNumberFormat="1" applyFont="1" applyFill="1" applyBorder="1" applyAlignment="1">
      <alignment horizontal="left" vertical="center" wrapText="1"/>
    </xf>
    <xf numFmtId="0" fontId="3" fillId="3" borderId="6" xfId="0" applyNumberFormat="1" applyFont="1" applyFill="1" applyBorder="1" applyAlignment="1">
      <alignment horizontal="left" vertical="center" wrapText="1"/>
    </xf>
    <xf numFmtId="49" fontId="3" fillId="3" borderId="37" xfId="0" applyNumberFormat="1" applyFont="1" applyFill="1" applyBorder="1" applyAlignment="1">
      <alignment horizontal="left" vertical="center" wrapText="1"/>
    </xf>
    <xf numFmtId="0" fontId="3" fillId="3" borderId="38" xfId="0" applyNumberFormat="1" applyFont="1" applyFill="1" applyBorder="1" applyAlignment="1">
      <alignment horizontal="left" vertical="center" wrapText="1"/>
    </xf>
    <xf numFmtId="0" fontId="3" fillId="3" borderId="39" xfId="0" applyNumberFormat="1" applyFont="1" applyFill="1" applyBorder="1" applyAlignment="1">
      <alignment horizontal="left" vertical="center" wrapText="1"/>
    </xf>
    <xf numFmtId="49" fontId="3" fillId="3" borderId="40" xfId="0" applyNumberFormat="1" applyFont="1" applyFill="1" applyBorder="1" applyAlignment="1">
      <alignment horizontal="center" vertical="center" wrapText="1"/>
    </xf>
    <xf numFmtId="0" fontId="3" fillId="3" borderId="41" xfId="0" applyNumberFormat="1" applyFont="1" applyFill="1" applyBorder="1" applyAlignment="1">
      <alignment horizontal="center" vertical="center" wrapText="1"/>
    </xf>
    <xf numFmtId="49" fontId="2" fillId="3" borderId="22" xfId="0" applyNumberFormat="1" applyFont="1" applyFill="1" applyBorder="1" applyAlignment="1">
      <alignment horizontal="right" vertical="center" wrapText="1"/>
    </xf>
    <xf numFmtId="0" fontId="2" fillId="3" borderId="22" xfId="0" applyNumberFormat="1" applyFont="1" applyFill="1" applyBorder="1" applyAlignment="1">
      <alignment horizontal="right" vertical="center" wrapText="1"/>
    </xf>
    <xf numFmtId="0" fontId="2" fillId="3" borderId="1" xfId="0" applyNumberFormat="1" applyFont="1" applyFill="1" applyBorder="1" applyAlignment="1">
      <alignment horizontal="right" vertical="center" wrapText="1"/>
    </xf>
    <xf numFmtId="49" fontId="34" fillId="3" borderId="1" xfId="0" applyNumberFormat="1" applyFont="1" applyFill="1" applyBorder="1" applyAlignment="1">
      <alignment horizontal="center" vertical="center" wrapText="1"/>
    </xf>
    <xf numFmtId="0" fontId="34" fillId="3" borderId="1" xfId="0" applyNumberFormat="1" applyFont="1" applyFill="1" applyBorder="1" applyAlignment="1">
      <alignment horizontal="center" vertical="center" wrapText="1"/>
    </xf>
    <xf numFmtId="0" fontId="34" fillId="3" borderId="23" xfId="0" applyNumberFormat="1" applyFont="1" applyFill="1" applyBorder="1" applyAlignment="1">
      <alignment horizontal="center" vertical="center" wrapText="1"/>
    </xf>
    <xf numFmtId="49" fontId="36" fillId="3" borderId="3" xfId="0" applyNumberFormat="1" applyFont="1" applyFill="1" applyBorder="1" applyAlignment="1">
      <alignment horizontal="center" vertical="center" wrapText="1"/>
    </xf>
    <xf numFmtId="0" fontId="36" fillId="3" borderId="10" xfId="0" applyNumberFormat="1" applyFont="1" applyFill="1" applyBorder="1" applyAlignment="1">
      <alignment horizontal="center" vertical="center" wrapText="1"/>
    </xf>
    <xf numFmtId="0" fontId="36" fillId="3" borderId="5" xfId="0" applyNumberFormat="1" applyFont="1" applyFill="1" applyBorder="1" applyAlignment="1">
      <alignment horizontal="center" vertical="center" wrapText="1"/>
    </xf>
    <xf numFmtId="49" fontId="0" fillId="3" borderId="1" xfId="0" applyNumberFormat="1" applyFont="1" applyFill="1" applyBorder="1" applyAlignment="1">
      <alignment horizontal="right"/>
    </xf>
    <xf numFmtId="0" fontId="0" fillId="3" borderId="1" xfId="0" applyNumberFormat="1" applyFont="1" applyFill="1" applyBorder="1" applyAlignment="1">
      <alignment horizontal="right"/>
    </xf>
    <xf numFmtId="49" fontId="0" fillId="3" borderId="1" xfId="0" applyNumberFormat="1" applyFont="1" applyFill="1" applyBorder="1" applyAlignment="1">
      <alignment horizontal="center"/>
    </xf>
    <xf numFmtId="0" fontId="0" fillId="3" borderId="1" xfId="0" applyNumberFormat="1" applyFont="1" applyFill="1" applyBorder="1" applyAlignment="1">
      <alignment horizontal="center"/>
    </xf>
  </cellXfs>
  <cellStyles count="1">
    <cellStyle name="Normal"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BDC0BF"/>
      <rgbColor rgb="00A5A5A5"/>
      <rgbColor rgb="003F3F3F"/>
      <rgbColor rgb="00DBDBDB"/>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1"/>
  <sheetViews>
    <sheetView showGridLines="0" tabSelected="1" workbookViewId="0"/>
  </sheetViews>
  <sheetFormatPr defaultColWidth="10.33203125" defaultRowHeight="15" customHeight="1"/>
  <cols>
    <col min="1" max="1" width="12.33203125" style="1" customWidth="1"/>
    <col min="2" max="2" width="81.1640625" style="1" customWidth="1"/>
    <col min="3" max="3" width="20.33203125" style="1" customWidth="1"/>
    <col min="4" max="4" width="19.1640625" style="1" customWidth="1"/>
    <col min="5" max="5" width="15.33203125" style="1" customWidth="1"/>
    <col min="6" max="6" width="15.5" style="1" customWidth="1"/>
    <col min="7" max="16384" width="10.33203125" style="1"/>
  </cols>
  <sheetData>
    <row r="1" spans="1:8" ht="14.45" customHeight="1">
      <c r="A1" s="2" t="s">
        <v>231</v>
      </c>
      <c r="B1" s="3"/>
      <c r="C1" s="3"/>
      <c r="D1" s="3"/>
      <c r="E1" s="3"/>
      <c r="F1" s="4" t="s">
        <v>232</v>
      </c>
      <c r="G1" s="3"/>
      <c r="H1" s="3"/>
    </row>
    <row r="2" spans="1:8" ht="14.45" customHeight="1">
      <c r="A2" s="3"/>
      <c r="B2" s="3"/>
      <c r="C2" s="3"/>
      <c r="D2" s="3"/>
      <c r="E2" s="2" t="s">
        <v>233</v>
      </c>
      <c r="F2" s="5"/>
      <c r="G2" s="3"/>
      <c r="H2" s="3"/>
    </row>
    <row r="3" spans="1:8" ht="14.45" customHeight="1">
      <c r="A3" s="3"/>
      <c r="B3" s="3"/>
      <c r="C3" s="3"/>
      <c r="D3" s="3"/>
      <c r="E3" s="3"/>
      <c r="F3" s="4" t="s">
        <v>234</v>
      </c>
      <c r="G3" s="3"/>
      <c r="H3" s="3"/>
    </row>
    <row r="4" spans="1:8" ht="13.5" customHeight="1">
      <c r="A4" s="3"/>
      <c r="B4" s="6"/>
      <c r="C4" s="6"/>
      <c r="D4" s="2" t="s">
        <v>235</v>
      </c>
      <c r="E4" s="7"/>
      <c r="F4" s="8"/>
      <c r="G4" s="3"/>
      <c r="H4" s="3"/>
    </row>
    <row r="5" spans="1:8" ht="17.45" customHeight="1">
      <c r="A5" s="3"/>
      <c r="B5" s="249" t="s">
        <v>236</v>
      </c>
      <c r="C5" s="250"/>
      <c r="D5" s="250"/>
      <c r="E5" s="250"/>
      <c r="F5" s="250"/>
      <c r="G5" s="3"/>
      <c r="H5" s="3"/>
    </row>
    <row r="6" spans="1:8" ht="14.45" customHeight="1">
      <c r="A6" s="10"/>
      <c r="B6" s="10"/>
      <c r="C6" s="10"/>
      <c r="D6" s="10"/>
      <c r="E6" s="11"/>
      <c r="F6" s="10"/>
      <c r="G6" s="3"/>
      <c r="H6" s="3"/>
    </row>
    <row r="7" spans="1:8" ht="15.75" customHeight="1">
      <c r="A7" s="251" t="s">
        <v>237</v>
      </c>
      <c r="B7" s="12" t="s">
        <v>238</v>
      </c>
      <c r="C7" s="13"/>
      <c r="D7" s="251" t="s">
        <v>239</v>
      </c>
      <c r="E7" s="255" t="s">
        <v>240</v>
      </c>
      <c r="F7" s="256"/>
      <c r="G7" s="14"/>
      <c r="H7" s="3"/>
    </row>
    <row r="8" spans="1:8" ht="30" customHeight="1">
      <c r="A8" s="252"/>
      <c r="B8" s="15"/>
      <c r="C8" s="16" t="s">
        <v>241</v>
      </c>
      <c r="D8" s="252"/>
      <c r="E8" s="17" t="s">
        <v>242</v>
      </c>
      <c r="F8" s="17" t="s">
        <v>243</v>
      </c>
      <c r="G8" s="14"/>
      <c r="H8" s="3"/>
    </row>
    <row r="9" spans="1:8" ht="14.45" customHeight="1">
      <c r="A9" s="18">
        <v>10000000</v>
      </c>
      <c r="B9" s="19" t="s">
        <v>244</v>
      </c>
      <c r="C9" s="20">
        <f t="shared" ref="C9:C40" si="0">D9+E9</f>
        <v>936511900</v>
      </c>
      <c r="D9" s="21">
        <f>D10+D19+D21+D36+D46</f>
        <v>936511900</v>
      </c>
      <c r="E9" s="21">
        <v>0</v>
      </c>
      <c r="F9" s="21">
        <v>0</v>
      </c>
      <c r="G9" s="14"/>
      <c r="H9" s="3"/>
    </row>
    <row r="10" spans="1:8" ht="29.25" customHeight="1">
      <c r="A10" s="18">
        <v>11000000</v>
      </c>
      <c r="B10" s="22" t="s">
        <v>245</v>
      </c>
      <c r="C10" s="23">
        <f t="shared" si="0"/>
        <v>602468600</v>
      </c>
      <c r="D10" s="21">
        <f>D11+D17</f>
        <v>602285000</v>
      </c>
      <c r="E10" s="21">
        <f>E11+E17+E19+E21+E46</f>
        <v>183600</v>
      </c>
      <c r="F10" s="21"/>
      <c r="G10" s="14"/>
      <c r="H10" s="3"/>
    </row>
    <row r="11" spans="1:8" ht="14.45" customHeight="1">
      <c r="A11" s="18">
        <v>11010000</v>
      </c>
      <c r="B11" s="24" t="s">
        <v>246</v>
      </c>
      <c r="C11" s="25">
        <f t="shared" si="0"/>
        <v>601900000</v>
      </c>
      <c r="D11" s="26">
        <f>D12+D13+D14+D15+D16</f>
        <v>601900000</v>
      </c>
      <c r="E11" s="21"/>
      <c r="F11" s="21"/>
      <c r="G11" s="14"/>
      <c r="H11" s="2" t="s">
        <v>231</v>
      </c>
    </row>
    <row r="12" spans="1:8" ht="31.5" customHeight="1">
      <c r="A12" s="27">
        <v>11010100</v>
      </c>
      <c r="B12" s="28" t="s">
        <v>247</v>
      </c>
      <c r="C12" s="25">
        <f t="shared" si="0"/>
        <v>539100000</v>
      </c>
      <c r="D12" s="29">
        <v>539100000</v>
      </c>
      <c r="E12" s="29"/>
      <c r="F12" s="29"/>
      <c r="G12" s="14"/>
      <c r="H12" s="3"/>
    </row>
    <row r="13" spans="1:8" ht="43.5" customHeight="1">
      <c r="A13" s="27">
        <v>11010200</v>
      </c>
      <c r="B13" s="28" t="s">
        <v>248</v>
      </c>
      <c r="C13" s="25">
        <f t="shared" si="0"/>
        <v>45400000</v>
      </c>
      <c r="D13" s="30">
        <v>45400000</v>
      </c>
      <c r="E13" s="29"/>
      <c r="F13" s="29"/>
      <c r="G13" s="14"/>
      <c r="H13" s="3"/>
    </row>
    <row r="14" spans="1:8" ht="24.6" customHeight="1">
      <c r="A14" s="27">
        <v>11010400</v>
      </c>
      <c r="B14" s="28" t="s">
        <v>249</v>
      </c>
      <c r="C14" s="25">
        <f t="shared" si="0"/>
        <v>6500000</v>
      </c>
      <c r="D14" s="30">
        <v>6500000</v>
      </c>
      <c r="E14" s="29"/>
      <c r="F14" s="29"/>
      <c r="G14" s="14"/>
      <c r="H14" s="3"/>
    </row>
    <row r="15" spans="1:8" ht="35.25" customHeight="1">
      <c r="A15" s="27">
        <v>11010500</v>
      </c>
      <c r="B15" s="28" t="s">
        <v>250</v>
      </c>
      <c r="C15" s="25">
        <f t="shared" si="0"/>
        <v>9900000</v>
      </c>
      <c r="D15" s="30">
        <v>9900000</v>
      </c>
      <c r="E15" s="29"/>
      <c r="F15" s="29"/>
      <c r="G15" s="14"/>
      <c r="H15" s="3"/>
    </row>
    <row r="16" spans="1:8" ht="35.25" customHeight="1">
      <c r="A16" s="27">
        <v>11010900</v>
      </c>
      <c r="B16" s="28" t="s">
        <v>251</v>
      </c>
      <c r="C16" s="25">
        <f t="shared" si="0"/>
        <v>1000000</v>
      </c>
      <c r="D16" s="30">
        <v>1000000</v>
      </c>
      <c r="E16" s="29"/>
      <c r="F16" s="29"/>
      <c r="G16" s="14"/>
      <c r="H16" s="3"/>
    </row>
    <row r="17" spans="1:8" ht="14.45" customHeight="1">
      <c r="A17" s="18">
        <v>11020000</v>
      </c>
      <c r="B17" s="19" t="s">
        <v>252</v>
      </c>
      <c r="C17" s="20">
        <f t="shared" si="0"/>
        <v>385000</v>
      </c>
      <c r="D17" s="21">
        <f>D18</f>
        <v>385000</v>
      </c>
      <c r="E17" s="21"/>
      <c r="F17" s="21"/>
      <c r="G17" s="14"/>
      <c r="H17" s="3"/>
    </row>
    <row r="18" spans="1:8" ht="16.5" customHeight="1">
      <c r="A18" s="27">
        <v>11020200</v>
      </c>
      <c r="B18" s="28" t="s">
        <v>253</v>
      </c>
      <c r="C18" s="25">
        <f t="shared" si="0"/>
        <v>385000</v>
      </c>
      <c r="D18" s="30">
        <v>385000</v>
      </c>
      <c r="E18" s="29"/>
      <c r="F18" s="29"/>
      <c r="G18" s="14"/>
      <c r="H18" s="3"/>
    </row>
    <row r="19" spans="1:8" ht="14.45" customHeight="1">
      <c r="A19" s="18">
        <v>14000000</v>
      </c>
      <c r="B19" s="19" t="s">
        <v>254</v>
      </c>
      <c r="C19" s="20">
        <f t="shared" si="0"/>
        <v>112440000</v>
      </c>
      <c r="D19" s="21">
        <f>D20</f>
        <v>112440000</v>
      </c>
      <c r="E19" s="21"/>
      <c r="F19" s="21"/>
      <c r="G19" s="14"/>
      <c r="H19" s="3"/>
    </row>
    <row r="20" spans="1:8" ht="14.45" customHeight="1">
      <c r="A20" s="31">
        <v>14040000</v>
      </c>
      <c r="B20" s="32" t="s">
        <v>255</v>
      </c>
      <c r="C20" s="20">
        <f t="shared" si="0"/>
        <v>112440000</v>
      </c>
      <c r="D20" s="33">
        <v>112440000</v>
      </c>
      <c r="E20" s="33"/>
      <c r="F20" s="33"/>
      <c r="G20" s="14"/>
      <c r="H20" s="3"/>
    </row>
    <row r="21" spans="1:8" ht="14.45" customHeight="1">
      <c r="A21" s="18">
        <v>18000000</v>
      </c>
      <c r="B21" s="19" t="s">
        <v>256</v>
      </c>
      <c r="C21" s="20">
        <f t="shared" si="0"/>
        <v>218841000</v>
      </c>
      <c r="D21" s="21">
        <f>D22+D43</f>
        <v>218841000</v>
      </c>
      <c r="E21" s="21"/>
      <c r="F21" s="21"/>
      <c r="G21" s="14"/>
      <c r="H21" s="3"/>
    </row>
    <row r="22" spans="1:8" ht="14.45" customHeight="1">
      <c r="A22" s="18">
        <v>18010000</v>
      </c>
      <c r="B22" s="19" t="s">
        <v>257</v>
      </c>
      <c r="C22" s="20">
        <f t="shared" si="0"/>
        <v>110540000</v>
      </c>
      <c r="D22" s="21">
        <f>D23+D28+D33</f>
        <v>110540000</v>
      </c>
      <c r="E22" s="21"/>
      <c r="F22" s="21"/>
      <c r="G22" s="14"/>
      <c r="H22" s="3"/>
    </row>
    <row r="23" spans="1:8" ht="14.45" customHeight="1">
      <c r="A23" s="18">
        <v>18010000</v>
      </c>
      <c r="B23" s="19" t="s">
        <v>258</v>
      </c>
      <c r="C23" s="20">
        <f t="shared" si="0"/>
        <v>19500000</v>
      </c>
      <c r="D23" s="33">
        <f>D24+D25+D26+D27</f>
        <v>19500000</v>
      </c>
      <c r="E23" s="33"/>
      <c r="F23" s="33"/>
      <c r="G23" s="14"/>
      <c r="H23" s="3"/>
    </row>
    <row r="24" spans="1:8" ht="24.6" customHeight="1">
      <c r="A24" s="27">
        <v>18010100</v>
      </c>
      <c r="B24" s="28" t="s">
        <v>259</v>
      </c>
      <c r="C24" s="20">
        <f t="shared" si="0"/>
        <v>139700</v>
      </c>
      <c r="D24" s="30">
        <v>139700</v>
      </c>
      <c r="E24" s="29"/>
      <c r="F24" s="29"/>
      <c r="G24" s="14"/>
      <c r="H24" s="3"/>
    </row>
    <row r="25" spans="1:8" ht="24.6" customHeight="1">
      <c r="A25" s="27">
        <v>18010200</v>
      </c>
      <c r="B25" s="28" t="s">
        <v>260</v>
      </c>
      <c r="C25" s="20">
        <f t="shared" si="0"/>
        <v>3528187</v>
      </c>
      <c r="D25" s="30">
        <v>3528187</v>
      </c>
      <c r="E25" s="29"/>
      <c r="F25" s="29"/>
      <c r="G25" s="14"/>
      <c r="H25" s="3"/>
    </row>
    <row r="26" spans="1:8" ht="24.6" customHeight="1">
      <c r="A26" s="27">
        <v>18010300</v>
      </c>
      <c r="B26" s="28" t="s">
        <v>261</v>
      </c>
      <c r="C26" s="20">
        <f t="shared" si="0"/>
        <v>2971813</v>
      </c>
      <c r="D26" s="30">
        <v>2971813</v>
      </c>
      <c r="E26" s="29"/>
      <c r="F26" s="29"/>
      <c r="G26" s="14"/>
      <c r="H26" s="3"/>
    </row>
    <row r="27" spans="1:8" ht="24.6" customHeight="1">
      <c r="A27" s="27">
        <v>18010400</v>
      </c>
      <c r="B27" s="28" t="s">
        <v>262</v>
      </c>
      <c r="C27" s="20">
        <f t="shared" si="0"/>
        <v>12860300</v>
      </c>
      <c r="D27" s="30">
        <v>12860300</v>
      </c>
      <c r="E27" s="29"/>
      <c r="F27" s="29"/>
      <c r="G27" s="14"/>
      <c r="H27" s="3"/>
    </row>
    <row r="28" spans="1:8" ht="17.45" customHeight="1">
      <c r="A28" s="18">
        <v>18010000</v>
      </c>
      <c r="B28" s="34" t="s">
        <v>263</v>
      </c>
      <c r="C28" s="20">
        <f t="shared" si="0"/>
        <v>90840000</v>
      </c>
      <c r="D28" s="26">
        <f>D29+D30+D31+D32</f>
        <v>90840000</v>
      </c>
      <c r="E28" s="29"/>
      <c r="F28" s="29"/>
      <c r="G28" s="14"/>
      <c r="H28" s="3"/>
    </row>
    <row r="29" spans="1:8" ht="14.45" customHeight="1">
      <c r="A29" s="27">
        <v>18010500</v>
      </c>
      <c r="B29" s="35" t="s">
        <v>264</v>
      </c>
      <c r="C29" s="20">
        <f t="shared" si="0"/>
        <v>30563500</v>
      </c>
      <c r="D29" s="26">
        <v>30563500</v>
      </c>
      <c r="E29" s="29"/>
      <c r="F29" s="29"/>
      <c r="G29" s="14"/>
      <c r="H29" s="3"/>
    </row>
    <row r="30" spans="1:8" ht="14.45" customHeight="1">
      <c r="A30" s="27">
        <v>18010600</v>
      </c>
      <c r="B30" s="35" t="s">
        <v>265</v>
      </c>
      <c r="C30" s="20">
        <f t="shared" si="0"/>
        <v>45276500</v>
      </c>
      <c r="D30" s="26">
        <v>45276500</v>
      </c>
      <c r="E30" s="29"/>
      <c r="F30" s="29"/>
      <c r="G30" s="14"/>
      <c r="H30" s="3"/>
    </row>
    <row r="31" spans="1:8" ht="14.45" customHeight="1">
      <c r="A31" s="27">
        <v>18010700</v>
      </c>
      <c r="B31" s="35" t="s">
        <v>266</v>
      </c>
      <c r="C31" s="20">
        <f t="shared" si="0"/>
        <v>1830000</v>
      </c>
      <c r="D31" s="26">
        <v>1830000</v>
      </c>
      <c r="E31" s="29"/>
      <c r="F31" s="29"/>
      <c r="G31" s="14"/>
      <c r="H31" s="3"/>
    </row>
    <row r="32" spans="1:8" ht="14.45" customHeight="1">
      <c r="A32" s="27">
        <v>18010900</v>
      </c>
      <c r="B32" s="35" t="s">
        <v>267</v>
      </c>
      <c r="C32" s="20">
        <f t="shared" si="0"/>
        <v>13170000</v>
      </c>
      <c r="D32" s="26">
        <v>13170000</v>
      </c>
      <c r="E32" s="29"/>
      <c r="F32" s="29"/>
      <c r="G32" s="14"/>
      <c r="H32" s="3"/>
    </row>
    <row r="33" spans="1:8" ht="17.45" customHeight="1">
      <c r="A33" s="18">
        <v>18010000</v>
      </c>
      <c r="B33" s="36" t="s">
        <v>268</v>
      </c>
      <c r="C33" s="20">
        <f t="shared" si="0"/>
        <v>200000</v>
      </c>
      <c r="D33" s="37">
        <f>D34+D35</f>
        <v>200000</v>
      </c>
      <c r="E33" s="29"/>
      <c r="F33" s="29"/>
      <c r="G33" s="14"/>
      <c r="H33" s="3"/>
    </row>
    <row r="34" spans="1:8" ht="14.45" customHeight="1">
      <c r="A34" s="27">
        <v>18011000</v>
      </c>
      <c r="B34" s="35" t="s">
        <v>269</v>
      </c>
      <c r="C34" s="20">
        <f t="shared" si="0"/>
        <v>100000</v>
      </c>
      <c r="D34" s="30">
        <v>100000</v>
      </c>
      <c r="E34" s="29"/>
      <c r="F34" s="29"/>
      <c r="G34" s="14"/>
      <c r="H34" s="3"/>
    </row>
    <row r="35" spans="1:8" ht="14.45" customHeight="1">
      <c r="A35" s="27">
        <v>18011100</v>
      </c>
      <c r="B35" s="35" t="s">
        <v>270</v>
      </c>
      <c r="C35" s="20">
        <f t="shared" si="0"/>
        <v>100000</v>
      </c>
      <c r="D35" s="30">
        <v>100000</v>
      </c>
      <c r="E35" s="29"/>
      <c r="F35" s="29"/>
      <c r="G35" s="14"/>
      <c r="H35" s="3"/>
    </row>
    <row r="36" spans="1:8" ht="17.45" customHeight="1">
      <c r="A36" s="38">
        <v>18000000</v>
      </c>
      <c r="B36" s="36" t="s">
        <v>271</v>
      </c>
      <c r="C36" s="20">
        <f t="shared" si="0"/>
        <v>2945900</v>
      </c>
      <c r="D36" s="37">
        <f>D37+D40</f>
        <v>2945900</v>
      </c>
      <c r="E36" s="29"/>
      <c r="F36" s="29"/>
      <c r="G36" s="14"/>
      <c r="H36" s="3"/>
    </row>
    <row r="37" spans="1:8" ht="14.45" customHeight="1">
      <c r="A37" s="18">
        <v>18020000</v>
      </c>
      <c r="B37" s="19" t="s">
        <v>272</v>
      </c>
      <c r="C37" s="20">
        <f t="shared" si="0"/>
        <v>2830900</v>
      </c>
      <c r="D37" s="26">
        <f>D38+D39</f>
        <v>2830900</v>
      </c>
      <c r="E37" s="29"/>
      <c r="F37" s="21"/>
      <c r="G37" s="14"/>
      <c r="H37" s="3"/>
    </row>
    <row r="38" spans="1:8" ht="14.45" customHeight="1">
      <c r="A38" s="27">
        <v>18020100</v>
      </c>
      <c r="B38" s="35" t="s">
        <v>273</v>
      </c>
      <c r="C38" s="20">
        <f t="shared" si="0"/>
        <v>1426099</v>
      </c>
      <c r="D38" s="29">
        <v>1426099</v>
      </c>
      <c r="E38" s="29"/>
      <c r="F38" s="21"/>
      <c r="G38" s="14"/>
      <c r="H38" s="3"/>
    </row>
    <row r="39" spans="1:8" ht="14.45" customHeight="1">
      <c r="A39" s="27">
        <v>18020200</v>
      </c>
      <c r="B39" s="35" t="s">
        <v>274</v>
      </c>
      <c r="C39" s="20">
        <f t="shared" si="0"/>
        <v>1404801</v>
      </c>
      <c r="D39" s="29">
        <v>1404801</v>
      </c>
      <c r="E39" s="29"/>
      <c r="F39" s="21"/>
      <c r="G39" s="14"/>
      <c r="H39" s="3"/>
    </row>
    <row r="40" spans="1:8" ht="14.45" customHeight="1">
      <c r="A40" s="18">
        <v>18030000</v>
      </c>
      <c r="B40" s="19" t="s">
        <v>275</v>
      </c>
      <c r="C40" s="20">
        <f t="shared" si="0"/>
        <v>115000</v>
      </c>
      <c r="D40" s="26">
        <f>D41+D42</f>
        <v>115000</v>
      </c>
      <c r="E40" s="29"/>
      <c r="F40" s="21"/>
      <c r="G40" s="14"/>
      <c r="H40" s="3"/>
    </row>
    <row r="41" spans="1:8" ht="14.45" customHeight="1">
      <c r="A41" s="27">
        <v>18030100</v>
      </c>
      <c r="B41" s="35" t="s">
        <v>276</v>
      </c>
      <c r="C41" s="20">
        <f t="shared" ref="C41:C72" si="1">D41+E41</f>
        <v>50664</v>
      </c>
      <c r="D41" s="29">
        <v>50664</v>
      </c>
      <c r="E41" s="29"/>
      <c r="F41" s="21"/>
      <c r="G41" s="14"/>
      <c r="H41" s="3"/>
    </row>
    <row r="42" spans="1:8" ht="14.45" customHeight="1">
      <c r="A42" s="27">
        <v>18030200</v>
      </c>
      <c r="B42" s="35" t="s">
        <v>277</v>
      </c>
      <c r="C42" s="20">
        <f t="shared" si="1"/>
        <v>64336</v>
      </c>
      <c r="D42" s="29">
        <v>64336</v>
      </c>
      <c r="E42" s="29"/>
      <c r="F42" s="21"/>
      <c r="G42" s="14"/>
      <c r="H42" s="3"/>
    </row>
    <row r="43" spans="1:8" ht="14.45" customHeight="1">
      <c r="A43" s="39">
        <v>18050000</v>
      </c>
      <c r="B43" s="24" t="s">
        <v>278</v>
      </c>
      <c r="C43" s="25">
        <f t="shared" si="1"/>
        <v>108301000</v>
      </c>
      <c r="D43" s="40">
        <f>D44+D45</f>
        <v>108301000</v>
      </c>
      <c r="E43" s="40"/>
      <c r="F43" s="40"/>
      <c r="G43" s="14"/>
      <c r="H43" s="3"/>
    </row>
    <row r="44" spans="1:8" ht="14.45" customHeight="1">
      <c r="A44" s="27">
        <v>18050300</v>
      </c>
      <c r="B44" s="35" t="s">
        <v>279</v>
      </c>
      <c r="C44" s="20">
        <f t="shared" si="1"/>
        <v>34276000</v>
      </c>
      <c r="D44" s="29">
        <v>34276000</v>
      </c>
      <c r="E44" s="29"/>
      <c r="F44" s="29"/>
      <c r="G44" s="14"/>
      <c r="H44" s="3"/>
    </row>
    <row r="45" spans="1:8" ht="14.45" customHeight="1">
      <c r="A45" s="27">
        <v>18050400</v>
      </c>
      <c r="B45" s="35" t="s">
        <v>280</v>
      </c>
      <c r="C45" s="20">
        <f t="shared" si="1"/>
        <v>74025000</v>
      </c>
      <c r="D45" s="29">
        <v>74025000</v>
      </c>
      <c r="E45" s="29"/>
      <c r="F45" s="29"/>
      <c r="G45" s="14"/>
      <c r="H45" s="3"/>
    </row>
    <row r="46" spans="1:8" ht="14.45" customHeight="1">
      <c r="A46" s="18">
        <v>19000000</v>
      </c>
      <c r="B46" s="19" t="s">
        <v>281</v>
      </c>
      <c r="C46" s="20">
        <f t="shared" si="1"/>
        <v>183600</v>
      </c>
      <c r="D46" s="21"/>
      <c r="E46" s="21">
        <f>E47</f>
        <v>183600</v>
      </c>
      <c r="F46" s="21"/>
      <c r="G46" s="14"/>
      <c r="H46" s="3"/>
    </row>
    <row r="47" spans="1:8" ht="14.45" customHeight="1">
      <c r="A47" s="39">
        <v>19010000</v>
      </c>
      <c r="B47" s="24" t="s">
        <v>282</v>
      </c>
      <c r="C47" s="25">
        <f t="shared" si="1"/>
        <v>183600</v>
      </c>
      <c r="D47" s="40"/>
      <c r="E47" s="40">
        <f>E48+E49+E50</f>
        <v>183600</v>
      </c>
      <c r="F47" s="40"/>
      <c r="G47" s="14"/>
      <c r="H47" s="3"/>
    </row>
    <row r="48" spans="1:8" ht="14.45" customHeight="1">
      <c r="A48" s="27">
        <v>19010100</v>
      </c>
      <c r="B48" s="28" t="s">
        <v>283</v>
      </c>
      <c r="C48" s="25">
        <f t="shared" si="1"/>
        <v>148400</v>
      </c>
      <c r="D48" s="29"/>
      <c r="E48" s="29">
        <v>148400</v>
      </c>
      <c r="F48" s="29"/>
      <c r="G48" s="14"/>
      <c r="H48" s="3"/>
    </row>
    <row r="49" spans="1:8" ht="14.45" customHeight="1">
      <c r="A49" s="27">
        <v>19010200</v>
      </c>
      <c r="B49" s="35" t="s">
        <v>284</v>
      </c>
      <c r="C49" s="25">
        <f t="shared" si="1"/>
        <v>1400</v>
      </c>
      <c r="D49" s="29"/>
      <c r="E49" s="29">
        <v>1400</v>
      </c>
      <c r="F49" s="29"/>
      <c r="G49" s="14"/>
      <c r="H49" s="3"/>
    </row>
    <row r="50" spans="1:8" ht="20.100000000000001" customHeight="1">
      <c r="A50" s="27">
        <v>19010300</v>
      </c>
      <c r="B50" s="28" t="s">
        <v>285</v>
      </c>
      <c r="C50" s="25">
        <f t="shared" si="1"/>
        <v>33800</v>
      </c>
      <c r="D50" s="29"/>
      <c r="E50" s="29">
        <v>33800</v>
      </c>
      <c r="F50" s="29"/>
      <c r="G50" s="14"/>
      <c r="H50" s="3"/>
    </row>
    <row r="51" spans="1:8" ht="14.45" customHeight="1">
      <c r="A51" s="18">
        <v>20000000</v>
      </c>
      <c r="B51" s="19" t="s">
        <v>286</v>
      </c>
      <c r="C51" s="20">
        <f t="shared" si="1"/>
        <v>83322321</v>
      </c>
      <c r="D51" s="21">
        <f>D52+D58+D69</f>
        <v>38559500</v>
      </c>
      <c r="E51" s="21">
        <f>E52+E58+E69+E76</f>
        <v>44762821</v>
      </c>
      <c r="F51" s="21">
        <f>F73</f>
        <v>6000002</v>
      </c>
      <c r="G51" s="14"/>
      <c r="H51" s="3"/>
    </row>
    <row r="52" spans="1:8" ht="14.45" customHeight="1">
      <c r="A52" s="18">
        <v>21000000</v>
      </c>
      <c r="B52" s="19" t="s">
        <v>287</v>
      </c>
      <c r="C52" s="20">
        <f t="shared" si="1"/>
        <v>4889500</v>
      </c>
      <c r="D52" s="21">
        <f>D53+D54+D55+D56+D57</f>
        <v>4889500</v>
      </c>
      <c r="E52" s="21">
        <v>0</v>
      </c>
      <c r="F52" s="21">
        <v>0</v>
      </c>
      <c r="G52" s="14"/>
      <c r="H52" s="3"/>
    </row>
    <row r="53" spans="1:8" ht="14.45" customHeight="1">
      <c r="A53" s="31">
        <v>21010300</v>
      </c>
      <c r="B53" s="41" t="s">
        <v>288</v>
      </c>
      <c r="C53" s="25">
        <f t="shared" si="1"/>
        <v>750000</v>
      </c>
      <c r="D53" s="33">
        <v>750000</v>
      </c>
      <c r="E53" s="33"/>
      <c r="F53" s="33"/>
      <c r="G53" s="14"/>
      <c r="H53" s="3"/>
    </row>
    <row r="54" spans="1:8" ht="14.45" customHeight="1">
      <c r="A54" s="31">
        <v>21050000</v>
      </c>
      <c r="B54" s="42" t="s">
        <v>289</v>
      </c>
      <c r="C54" s="25">
        <f t="shared" si="1"/>
        <v>2745700</v>
      </c>
      <c r="D54" s="33">
        <v>2745700</v>
      </c>
      <c r="E54" s="33"/>
      <c r="F54" s="33"/>
      <c r="G54" s="14"/>
      <c r="H54" s="3"/>
    </row>
    <row r="55" spans="1:8" ht="14.45" customHeight="1">
      <c r="A55" s="31">
        <v>21080500</v>
      </c>
      <c r="B55" s="41" t="s">
        <v>290</v>
      </c>
      <c r="C55" s="25">
        <f t="shared" si="1"/>
        <v>700000</v>
      </c>
      <c r="D55" s="33">
        <v>700000</v>
      </c>
      <c r="E55" s="33"/>
      <c r="F55" s="33"/>
      <c r="G55" s="14"/>
      <c r="H55" s="3"/>
    </row>
    <row r="56" spans="1:8" ht="14.45" customHeight="1">
      <c r="A56" s="31">
        <v>21081100</v>
      </c>
      <c r="B56" s="41" t="s">
        <v>291</v>
      </c>
      <c r="C56" s="25">
        <f t="shared" si="1"/>
        <v>592000</v>
      </c>
      <c r="D56" s="33">
        <v>592000</v>
      </c>
      <c r="E56" s="33"/>
      <c r="F56" s="33"/>
      <c r="G56" s="14"/>
      <c r="H56" s="3"/>
    </row>
    <row r="57" spans="1:8" ht="14.45" customHeight="1">
      <c r="A57" s="31">
        <v>21081500</v>
      </c>
      <c r="B57" s="41" t="s">
        <v>292</v>
      </c>
      <c r="C57" s="25">
        <f t="shared" si="1"/>
        <v>101800</v>
      </c>
      <c r="D57" s="33">
        <v>101800</v>
      </c>
      <c r="E57" s="33"/>
      <c r="F57" s="33"/>
      <c r="G57" s="14"/>
      <c r="H57" s="3"/>
    </row>
    <row r="58" spans="1:8" ht="14.45" customHeight="1">
      <c r="A58" s="18">
        <v>22000000</v>
      </c>
      <c r="B58" s="22" t="s">
        <v>293</v>
      </c>
      <c r="C58" s="20">
        <f t="shared" si="1"/>
        <v>32670000</v>
      </c>
      <c r="D58" s="21">
        <f>D59+D60+D61+D62+D63+D64</f>
        <v>32670000</v>
      </c>
      <c r="E58" s="21">
        <v>0</v>
      </c>
      <c r="F58" s="21">
        <v>0</v>
      </c>
      <c r="G58" s="14"/>
      <c r="H58" s="3"/>
    </row>
    <row r="59" spans="1:8" ht="14.45" customHeight="1">
      <c r="A59" s="43">
        <v>22010300</v>
      </c>
      <c r="B59" s="44" t="s">
        <v>294</v>
      </c>
      <c r="C59" s="25">
        <f t="shared" si="1"/>
        <v>600000</v>
      </c>
      <c r="D59" s="45">
        <v>600000</v>
      </c>
      <c r="E59" s="40"/>
      <c r="F59" s="40"/>
      <c r="G59" s="14"/>
      <c r="H59" s="3"/>
    </row>
    <row r="60" spans="1:8" ht="14.45" customHeight="1">
      <c r="A60" s="43">
        <v>22012500</v>
      </c>
      <c r="B60" s="44" t="s">
        <v>295</v>
      </c>
      <c r="C60" s="25">
        <f t="shared" si="1"/>
        <v>16350000</v>
      </c>
      <c r="D60" s="45">
        <v>16350000</v>
      </c>
      <c r="E60" s="40"/>
      <c r="F60" s="40"/>
      <c r="G60" s="14"/>
      <c r="H60" s="3"/>
    </row>
    <row r="61" spans="1:8" ht="14.45" customHeight="1">
      <c r="A61" s="31">
        <v>22012600</v>
      </c>
      <c r="B61" s="42" t="s">
        <v>296</v>
      </c>
      <c r="C61" s="25">
        <f t="shared" si="1"/>
        <v>2200000</v>
      </c>
      <c r="D61" s="33">
        <v>2200000</v>
      </c>
      <c r="E61" s="21"/>
      <c r="F61" s="21"/>
      <c r="G61" s="14"/>
      <c r="H61" s="3"/>
    </row>
    <row r="62" spans="1:8" ht="14.45" customHeight="1">
      <c r="A62" s="31">
        <v>22012900</v>
      </c>
      <c r="B62" s="42" t="s">
        <v>297</v>
      </c>
      <c r="C62" s="25">
        <f t="shared" si="1"/>
        <v>50000</v>
      </c>
      <c r="D62" s="33">
        <v>50000</v>
      </c>
      <c r="E62" s="21"/>
      <c r="F62" s="21"/>
      <c r="G62" s="14"/>
      <c r="H62" s="3"/>
    </row>
    <row r="63" spans="1:8" ht="26.45" customHeight="1">
      <c r="A63" s="31">
        <v>22080400</v>
      </c>
      <c r="B63" s="42" t="s">
        <v>298</v>
      </c>
      <c r="C63" s="25">
        <f t="shared" si="1"/>
        <v>6300000</v>
      </c>
      <c r="D63" s="33">
        <v>6300000</v>
      </c>
      <c r="E63" s="33"/>
      <c r="F63" s="33"/>
      <c r="G63" s="14"/>
      <c r="H63" s="3"/>
    </row>
    <row r="64" spans="1:8" ht="14.45" customHeight="1">
      <c r="A64" s="31">
        <v>22090000</v>
      </c>
      <c r="B64" s="42" t="s">
        <v>299</v>
      </c>
      <c r="C64" s="46">
        <f t="shared" si="1"/>
        <v>7170000</v>
      </c>
      <c r="D64" s="33">
        <f>D65+D66+D67+D68</f>
        <v>7170000</v>
      </c>
      <c r="E64" s="33"/>
      <c r="F64" s="33"/>
      <c r="G64" s="14"/>
      <c r="H64" s="3"/>
    </row>
    <row r="65" spans="1:8" ht="24.6" customHeight="1">
      <c r="A65" s="27">
        <v>22090100</v>
      </c>
      <c r="B65" s="28" t="s">
        <v>300</v>
      </c>
      <c r="C65" s="25">
        <f t="shared" si="1"/>
        <v>236600</v>
      </c>
      <c r="D65" s="29">
        <v>236600</v>
      </c>
      <c r="E65" s="29"/>
      <c r="F65" s="29"/>
      <c r="G65" s="14"/>
      <c r="H65" s="3"/>
    </row>
    <row r="66" spans="1:8" ht="14.45" customHeight="1">
      <c r="A66" s="27">
        <v>22090200</v>
      </c>
      <c r="B66" s="28" t="s">
        <v>301</v>
      </c>
      <c r="C66" s="25">
        <f t="shared" si="1"/>
        <v>900</v>
      </c>
      <c r="D66" s="29">
        <v>900</v>
      </c>
      <c r="E66" s="29"/>
      <c r="F66" s="29"/>
      <c r="G66" s="14"/>
      <c r="H66" s="3"/>
    </row>
    <row r="67" spans="1:8" ht="14.45" customHeight="1">
      <c r="A67" s="27">
        <v>22090300</v>
      </c>
      <c r="B67" s="28" t="s">
        <v>302</v>
      </c>
      <c r="C67" s="25">
        <f t="shared" si="1"/>
        <v>500</v>
      </c>
      <c r="D67" s="29">
        <v>500</v>
      </c>
      <c r="E67" s="29"/>
      <c r="F67" s="29"/>
      <c r="G67" s="14"/>
      <c r="H67" s="3"/>
    </row>
    <row r="68" spans="1:8" ht="24.6" customHeight="1">
      <c r="A68" s="27">
        <v>22090400</v>
      </c>
      <c r="B68" s="28" t="s">
        <v>303</v>
      </c>
      <c r="C68" s="25">
        <f t="shared" si="1"/>
        <v>6932000</v>
      </c>
      <c r="D68" s="29">
        <v>6932000</v>
      </c>
      <c r="E68" s="29"/>
      <c r="F68" s="29"/>
      <c r="G68" s="14"/>
      <c r="H68" s="3"/>
    </row>
    <row r="69" spans="1:8" ht="14.45" customHeight="1">
      <c r="A69" s="18">
        <v>24000000</v>
      </c>
      <c r="B69" s="19" t="s">
        <v>304</v>
      </c>
      <c r="C69" s="20">
        <f t="shared" si="1"/>
        <v>7310002</v>
      </c>
      <c r="D69" s="21">
        <f>D70</f>
        <v>1000000</v>
      </c>
      <c r="E69" s="20">
        <f>E71+E72+E73</f>
        <v>6310002</v>
      </c>
      <c r="F69" s="21"/>
      <c r="G69" s="14"/>
      <c r="H69" s="3"/>
    </row>
    <row r="70" spans="1:8" ht="14.45" customHeight="1">
      <c r="A70" s="31">
        <v>24060300</v>
      </c>
      <c r="B70" s="41" t="s">
        <v>290</v>
      </c>
      <c r="C70" s="25">
        <f t="shared" si="1"/>
        <v>1000000</v>
      </c>
      <c r="D70" s="33">
        <v>1000000</v>
      </c>
      <c r="E70" s="33"/>
      <c r="F70" s="33"/>
      <c r="G70" s="14"/>
      <c r="H70" s="3"/>
    </row>
    <row r="71" spans="1:8" ht="19.5" customHeight="1">
      <c r="A71" s="31">
        <v>24061600</v>
      </c>
      <c r="B71" s="41" t="s">
        <v>305</v>
      </c>
      <c r="C71" s="25">
        <f t="shared" si="1"/>
        <v>300000</v>
      </c>
      <c r="D71" s="33"/>
      <c r="E71" s="33">
        <v>300000</v>
      </c>
      <c r="F71" s="33"/>
      <c r="G71" s="14"/>
      <c r="H71" s="3"/>
    </row>
    <row r="72" spans="1:8" ht="26.45" customHeight="1">
      <c r="A72" s="31">
        <v>24062100</v>
      </c>
      <c r="B72" s="42" t="s">
        <v>306</v>
      </c>
      <c r="C72" s="25">
        <f t="shared" si="1"/>
        <v>10000</v>
      </c>
      <c r="D72" s="33"/>
      <c r="E72" s="33">
        <v>10000</v>
      </c>
      <c r="F72" s="33"/>
      <c r="G72" s="14"/>
      <c r="H72" s="3"/>
    </row>
    <row r="73" spans="1:8" ht="14.45" customHeight="1">
      <c r="A73" s="18">
        <v>24110000</v>
      </c>
      <c r="B73" s="22" t="s">
        <v>307</v>
      </c>
      <c r="C73" s="20">
        <f>D73+E73</f>
        <v>6000002</v>
      </c>
      <c r="D73" s="21"/>
      <c r="E73" s="21">
        <f>E74+E75</f>
        <v>6000002</v>
      </c>
      <c r="F73" s="21">
        <f>F74+F75</f>
        <v>6000002</v>
      </c>
      <c r="G73" s="14"/>
      <c r="H73" s="3"/>
    </row>
    <row r="74" spans="1:8" ht="14.45" customHeight="1">
      <c r="A74" s="31">
        <v>24110700</v>
      </c>
      <c r="B74" s="42" t="s">
        <v>308</v>
      </c>
      <c r="C74" s="20">
        <f>D74+E74</f>
        <v>2</v>
      </c>
      <c r="D74" s="21"/>
      <c r="E74" s="33">
        <v>2</v>
      </c>
      <c r="F74" s="33">
        <v>2</v>
      </c>
      <c r="G74" s="14"/>
      <c r="H74" s="3"/>
    </row>
    <row r="75" spans="1:8" ht="14.45" customHeight="1">
      <c r="A75" s="31">
        <v>24170000</v>
      </c>
      <c r="B75" s="41" t="s">
        <v>309</v>
      </c>
      <c r="C75" s="46">
        <f>D75+E75</f>
        <v>6000000</v>
      </c>
      <c r="D75" s="33"/>
      <c r="E75" s="33">
        <v>6000000</v>
      </c>
      <c r="F75" s="33">
        <v>6000000</v>
      </c>
      <c r="G75" s="14"/>
      <c r="H75" s="3"/>
    </row>
    <row r="76" spans="1:8" ht="14.45" customHeight="1">
      <c r="A76" s="18">
        <v>25000000</v>
      </c>
      <c r="B76" s="19" t="s">
        <v>310</v>
      </c>
      <c r="C76" s="20">
        <f>D76+E76</f>
        <v>38452819</v>
      </c>
      <c r="D76" s="21"/>
      <c r="E76" s="21">
        <f>E77+E82</f>
        <v>38452819</v>
      </c>
      <c r="F76" s="21"/>
      <c r="G76" s="14"/>
      <c r="H76" s="3"/>
    </row>
    <row r="77" spans="1:8" ht="26.45" customHeight="1">
      <c r="A77" s="39">
        <v>25010000</v>
      </c>
      <c r="B77" s="47" t="s">
        <v>311</v>
      </c>
      <c r="C77" s="20">
        <f>D77+E77</f>
        <v>33678543</v>
      </c>
      <c r="D77" s="21"/>
      <c r="E77" s="21">
        <f>E78+E79+E80+E81</f>
        <v>33678543</v>
      </c>
      <c r="F77" s="21"/>
      <c r="G77" s="14"/>
      <c r="H77" s="3"/>
    </row>
    <row r="78" spans="1:8" ht="14.45" customHeight="1">
      <c r="A78" s="27">
        <v>25010100</v>
      </c>
      <c r="B78" s="28" t="s">
        <v>312</v>
      </c>
      <c r="C78" s="46"/>
      <c r="D78" s="26"/>
      <c r="E78" s="29">
        <v>27774933</v>
      </c>
      <c r="F78" s="26"/>
      <c r="G78" s="14"/>
      <c r="H78" s="3"/>
    </row>
    <row r="79" spans="1:8" ht="14.45" customHeight="1">
      <c r="A79" s="27">
        <v>25010200</v>
      </c>
      <c r="B79" s="35" t="s">
        <v>313</v>
      </c>
      <c r="C79" s="46"/>
      <c r="D79" s="29"/>
      <c r="E79" s="29">
        <v>2844100</v>
      </c>
      <c r="F79" s="29"/>
      <c r="G79" s="14"/>
      <c r="H79" s="3"/>
    </row>
    <row r="80" spans="1:8" ht="14.45" customHeight="1">
      <c r="A80" s="27">
        <v>25010300</v>
      </c>
      <c r="B80" s="35" t="s">
        <v>314</v>
      </c>
      <c r="C80" s="46"/>
      <c r="D80" s="29"/>
      <c r="E80" s="29">
        <v>3023510</v>
      </c>
      <c r="F80" s="29"/>
      <c r="G80" s="14"/>
      <c r="H80" s="3"/>
    </row>
    <row r="81" spans="1:8" ht="14.45" customHeight="1">
      <c r="A81" s="27">
        <v>25010400</v>
      </c>
      <c r="B81" s="28" t="s">
        <v>315</v>
      </c>
      <c r="C81" s="46"/>
      <c r="D81" s="29"/>
      <c r="E81" s="29">
        <v>36000</v>
      </c>
      <c r="F81" s="29"/>
      <c r="G81" s="14"/>
      <c r="H81" s="3"/>
    </row>
    <row r="82" spans="1:8" ht="14.45" customHeight="1">
      <c r="A82" s="39">
        <v>25020000</v>
      </c>
      <c r="B82" s="24" t="s">
        <v>316</v>
      </c>
      <c r="C82" s="20">
        <f>D82+E82</f>
        <v>4774276</v>
      </c>
      <c r="D82" s="21"/>
      <c r="E82" s="21">
        <f>E83+E84</f>
        <v>4774276</v>
      </c>
      <c r="F82" s="21"/>
      <c r="G82" s="14"/>
      <c r="H82" s="3"/>
    </row>
    <row r="83" spans="1:8" ht="14.45" customHeight="1">
      <c r="A83" s="27">
        <v>25020100</v>
      </c>
      <c r="B83" s="35" t="s">
        <v>317</v>
      </c>
      <c r="C83" s="46"/>
      <c r="D83" s="29"/>
      <c r="E83" s="29">
        <v>3820526</v>
      </c>
      <c r="F83" s="29"/>
      <c r="G83" s="14"/>
      <c r="H83" s="3"/>
    </row>
    <row r="84" spans="1:8" ht="24.6" customHeight="1">
      <c r="A84" s="27">
        <v>25020200</v>
      </c>
      <c r="B84" s="28" t="s">
        <v>318</v>
      </c>
      <c r="C84" s="46"/>
      <c r="D84" s="29"/>
      <c r="E84" s="29">
        <v>953750</v>
      </c>
      <c r="F84" s="29"/>
      <c r="G84" s="14"/>
      <c r="H84" s="3"/>
    </row>
    <row r="85" spans="1:8" ht="14.45" customHeight="1">
      <c r="A85" s="18">
        <v>30000000</v>
      </c>
      <c r="B85" s="19" t="s">
        <v>319</v>
      </c>
      <c r="C85" s="20">
        <f t="shared" ref="C85:C93" si="2">D85+E85</f>
        <v>8000000</v>
      </c>
      <c r="D85" s="21">
        <v>0</v>
      </c>
      <c r="E85" s="21">
        <f>E86+E88</f>
        <v>8000000</v>
      </c>
      <c r="F85" s="21">
        <f>F86+F88</f>
        <v>8000000</v>
      </c>
      <c r="G85" s="14"/>
      <c r="H85" s="3"/>
    </row>
    <row r="86" spans="1:8" ht="14.45" customHeight="1">
      <c r="A86" s="18">
        <v>31000000</v>
      </c>
      <c r="B86" s="19" t="s">
        <v>320</v>
      </c>
      <c r="C86" s="20">
        <f t="shared" si="2"/>
        <v>3000000</v>
      </c>
      <c r="D86" s="21"/>
      <c r="E86" s="21">
        <f>E87</f>
        <v>3000000</v>
      </c>
      <c r="F86" s="21">
        <f>E86</f>
        <v>3000000</v>
      </c>
      <c r="G86" s="14"/>
      <c r="H86" s="3"/>
    </row>
    <row r="87" spans="1:8" ht="14.45" customHeight="1">
      <c r="A87" s="31">
        <v>31030000</v>
      </c>
      <c r="B87" s="42" t="s">
        <v>321</v>
      </c>
      <c r="C87" s="20">
        <f t="shared" si="2"/>
        <v>3000000</v>
      </c>
      <c r="D87" s="33"/>
      <c r="E87" s="33">
        <v>3000000</v>
      </c>
      <c r="F87" s="21">
        <v>3000000</v>
      </c>
      <c r="G87" s="14"/>
      <c r="H87" s="3"/>
    </row>
    <row r="88" spans="1:8" ht="14.45" customHeight="1">
      <c r="A88" s="18">
        <v>33000000</v>
      </c>
      <c r="B88" s="22" t="s">
        <v>322</v>
      </c>
      <c r="C88" s="20">
        <f t="shared" si="2"/>
        <v>5000000</v>
      </c>
      <c r="D88" s="21"/>
      <c r="E88" s="21">
        <f>E89</f>
        <v>5000000</v>
      </c>
      <c r="F88" s="21">
        <v>5000000</v>
      </c>
      <c r="G88" s="14"/>
      <c r="H88" s="3"/>
    </row>
    <row r="89" spans="1:8" ht="14.45" customHeight="1">
      <c r="A89" s="31">
        <v>33010000</v>
      </c>
      <c r="B89" s="41" t="s">
        <v>323</v>
      </c>
      <c r="C89" s="20">
        <f t="shared" si="2"/>
        <v>5000000</v>
      </c>
      <c r="D89" s="33"/>
      <c r="E89" s="33">
        <f>E90</f>
        <v>5000000</v>
      </c>
      <c r="F89" s="33">
        <f>F90</f>
        <v>5000000</v>
      </c>
      <c r="G89" s="14"/>
      <c r="H89" s="3"/>
    </row>
    <row r="90" spans="1:8" ht="42" customHeight="1">
      <c r="A90" s="43">
        <v>33010100</v>
      </c>
      <c r="B90" s="44" t="s">
        <v>324</v>
      </c>
      <c r="C90" s="20">
        <f t="shared" si="2"/>
        <v>5000000</v>
      </c>
      <c r="D90" s="33"/>
      <c r="E90" s="33">
        <v>5000000</v>
      </c>
      <c r="F90" s="33">
        <v>5000000</v>
      </c>
      <c r="G90" s="14"/>
      <c r="H90" s="3"/>
    </row>
    <row r="91" spans="1:8" ht="42" hidden="1" customHeight="1">
      <c r="A91" s="43">
        <v>33010200</v>
      </c>
      <c r="B91" s="44" t="s">
        <v>325</v>
      </c>
      <c r="C91" s="46">
        <f t="shared" si="2"/>
        <v>0</v>
      </c>
      <c r="D91" s="33"/>
      <c r="E91" s="33">
        <v>0</v>
      </c>
      <c r="F91" s="33">
        <f>E91</f>
        <v>0</v>
      </c>
      <c r="G91" s="14"/>
      <c r="H91" s="3"/>
    </row>
    <row r="92" spans="1:8" ht="14.45" customHeight="1">
      <c r="A92" s="18">
        <v>40000000</v>
      </c>
      <c r="B92" s="22" t="s">
        <v>326</v>
      </c>
      <c r="C92" s="20">
        <f t="shared" si="2"/>
        <v>459158000</v>
      </c>
      <c r="D92" s="21">
        <f>D93+D95</f>
        <v>459158000</v>
      </c>
      <c r="E92" s="21">
        <f>E93+E95</f>
        <v>0</v>
      </c>
      <c r="F92" s="21"/>
      <c r="G92" s="14"/>
      <c r="H92" s="3"/>
    </row>
    <row r="93" spans="1:8" ht="14.45" customHeight="1">
      <c r="A93" s="18">
        <v>41010000</v>
      </c>
      <c r="B93" s="19" t="s">
        <v>327</v>
      </c>
      <c r="C93" s="20">
        <f t="shared" si="2"/>
        <v>0</v>
      </c>
      <c r="D93" s="21">
        <v>0</v>
      </c>
      <c r="E93" s="21">
        <v>0</v>
      </c>
      <c r="F93" s="21"/>
      <c r="G93" s="14"/>
      <c r="H93" s="3"/>
    </row>
    <row r="94" spans="1:8" ht="15.75" customHeight="1">
      <c r="A94" s="43">
        <v>41010100</v>
      </c>
      <c r="B94" s="22" t="s">
        <v>328</v>
      </c>
      <c r="C94" s="20"/>
      <c r="D94" s="45"/>
      <c r="E94" s="45"/>
      <c r="F94" s="45"/>
      <c r="G94" s="14"/>
      <c r="H94" s="3"/>
    </row>
    <row r="95" spans="1:8" ht="14.45" customHeight="1">
      <c r="A95" s="18">
        <v>41030000</v>
      </c>
      <c r="B95" s="19" t="s">
        <v>329</v>
      </c>
      <c r="C95" s="20">
        <f>D95+E95</f>
        <v>459158000</v>
      </c>
      <c r="D95" s="21">
        <f>SUM(D96:D102)</f>
        <v>459158000</v>
      </c>
      <c r="E95" s="21">
        <v>0</v>
      </c>
      <c r="F95" s="21"/>
      <c r="G95" s="14"/>
      <c r="H95" s="3"/>
    </row>
    <row r="96" spans="1:8" ht="40.5" customHeight="1">
      <c r="A96" s="27">
        <v>41030600</v>
      </c>
      <c r="B96" s="28" t="s">
        <v>330</v>
      </c>
      <c r="C96" s="46"/>
      <c r="D96" s="29"/>
      <c r="E96" s="29"/>
      <c r="F96" s="29"/>
      <c r="G96" s="14"/>
      <c r="H96" s="3"/>
    </row>
    <row r="97" spans="1:8" ht="59.25" customHeight="1">
      <c r="A97" s="27">
        <v>41030800</v>
      </c>
      <c r="B97" s="28" t="s">
        <v>331</v>
      </c>
      <c r="C97" s="46"/>
      <c r="D97" s="29"/>
      <c r="E97" s="29"/>
      <c r="F97" s="29"/>
      <c r="G97" s="14"/>
      <c r="H97" s="3"/>
    </row>
    <row r="98" spans="1:8" ht="60" hidden="1" customHeight="1">
      <c r="A98" s="27">
        <v>41030900</v>
      </c>
      <c r="B98" s="28" t="s">
        <v>332</v>
      </c>
      <c r="C98" s="46"/>
      <c r="D98" s="29"/>
      <c r="E98" s="29"/>
      <c r="F98" s="29"/>
      <c r="G98" s="14"/>
      <c r="H98" s="3"/>
    </row>
    <row r="99" spans="1:8" ht="40.5" customHeight="1">
      <c r="A99" s="27">
        <v>41031000</v>
      </c>
      <c r="B99" s="28" t="s">
        <v>333</v>
      </c>
      <c r="C99" s="46"/>
      <c r="D99" s="29"/>
      <c r="E99" s="29"/>
      <c r="F99" s="29"/>
      <c r="G99" s="14"/>
      <c r="H99" s="3"/>
    </row>
    <row r="100" spans="1:8" ht="17.45" customHeight="1">
      <c r="A100" s="27">
        <v>41033900</v>
      </c>
      <c r="B100" s="28" t="s">
        <v>334</v>
      </c>
      <c r="C100" s="20">
        <f>D100+E100</f>
        <v>281110800</v>
      </c>
      <c r="D100" s="48">
        <v>281110800</v>
      </c>
      <c r="E100" s="29"/>
      <c r="F100" s="29"/>
      <c r="G100" s="14"/>
      <c r="H100" s="3"/>
    </row>
    <row r="101" spans="1:8" ht="17.45" customHeight="1">
      <c r="A101" s="27">
        <v>41034200</v>
      </c>
      <c r="B101" s="28" t="s">
        <v>335</v>
      </c>
      <c r="C101" s="20">
        <f>D101+E101</f>
        <v>178047200</v>
      </c>
      <c r="D101" s="48">
        <v>178047200</v>
      </c>
      <c r="E101" s="29"/>
      <c r="F101" s="29"/>
      <c r="G101" s="14"/>
      <c r="H101" s="3"/>
    </row>
    <row r="102" spans="1:8" ht="35.65" customHeight="1">
      <c r="A102" s="27">
        <v>41035800</v>
      </c>
      <c r="B102" s="28" t="s">
        <v>336</v>
      </c>
      <c r="C102" s="46"/>
      <c r="D102" s="29"/>
      <c r="E102" s="29"/>
      <c r="F102" s="29"/>
      <c r="G102" s="14"/>
      <c r="H102" s="3"/>
    </row>
    <row r="103" spans="1:8" ht="14.45" customHeight="1">
      <c r="A103" s="27"/>
      <c r="B103" s="49"/>
      <c r="C103" s="20"/>
      <c r="D103" s="29"/>
      <c r="E103" s="29"/>
      <c r="F103" s="29"/>
      <c r="G103" s="14"/>
      <c r="H103" s="3"/>
    </row>
    <row r="104" spans="1:8" ht="14.45" customHeight="1">
      <c r="A104" s="18">
        <v>50000000</v>
      </c>
      <c r="B104" s="19" t="s">
        <v>337</v>
      </c>
      <c r="C104" s="20">
        <f>D104+E104</f>
        <v>4000000</v>
      </c>
      <c r="D104" s="21"/>
      <c r="E104" s="21">
        <f>E105</f>
        <v>4000000</v>
      </c>
      <c r="F104" s="21"/>
      <c r="G104" s="14"/>
      <c r="H104" s="3"/>
    </row>
    <row r="105" spans="1:8" ht="26.45" customHeight="1">
      <c r="A105" s="31">
        <v>50110000</v>
      </c>
      <c r="B105" s="42" t="s">
        <v>338</v>
      </c>
      <c r="C105" s="46"/>
      <c r="D105" s="33"/>
      <c r="E105" s="33">
        <v>4000000</v>
      </c>
      <c r="F105" s="33"/>
      <c r="G105" s="14"/>
      <c r="H105" s="3"/>
    </row>
    <row r="106" spans="1:8" ht="14.45" customHeight="1">
      <c r="A106" s="253" t="s">
        <v>339</v>
      </c>
      <c r="B106" s="254"/>
      <c r="C106" s="20">
        <f>D106+E106</f>
        <v>1491175821</v>
      </c>
      <c r="D106" s="21">
        <f>D9+D51+D92+D104</f>
        <v>1434229400</v>
      </c>
      <c r="E106" s="21">
        <f>E9+E46+E51+E85+E92+E105</f>
        <v>56946421</v>
      </c>
      <c r="F106" s="21">
        <f>F9+F51+F85+F92</f>
        <v>14000002</v>
      </c>
      <c r="G106" s="14"/>
      <c r="H106" s="3"/>
    </row>
    <row r="107" spans="1:8" ht="75.75" customHeight="1">
      <c r="A107" s="50"/>
      <c r="B107" s="51" t="s">
        <v>340</v>
      </c>
      <c r="C107" s="50"/>
      <c r="D107" s="50"/>
      <c r="E107" s="51" t="s">
        <v>341</v>
      </c>
      <c r="F107" s="50"/>
      <c r="G107" s="3"/>
      <c r="H107" s="3"/>
    </row>
    <row r="108" spans="1:8" ht="13.9" customHeight="1">
      <c r="A108" s="248"/>
      <c r="B108" s="248"/>
      <c r="C108" s="248"/>
      <c r="D108" s="248"/>
      <c r="E108" s="248"/>
      <c r="F108" s="248"/>
      <c r="G108" s="3"/>
      <c r="H108" s="3"/>
    </row>
    <row r="109" spans="1:8" ht="13.5" customHeight="1">
      <c r="A109" s="3"/>
      <c r="B109" s="3"/>
      <c r="C109" s="3"/>
      <c r="D109" s="3"/>
      <c r="E109" s="3"/>
      <c r="F109" s="3"/>
      <c r="G109" s="3"/>
      <c r="H109" s="3"/>
    </row>
    <row r="110" spans="1:8" ht="14.45" customHeight="1">
      <c r="A110" s="3"/>
      <c r="B110" s="3"/>
      <c r="C110" s="52"/>
      <c r="D110" s="52"/>
      <c r="E110" s="52"/>
      <c r="F110" s="3"/>
      <c r="G110" s="3"/>
      <c r="H110" s="3"/>
    </row>
    <row r="111" spans="1:8" ht="14.45" customHeight="1">
      <c r="A111" s="3"/>
      <c r="B111" s="3"/>
      <c r="C111" s="53"/>
      <c r="D111" s="53"/>
      <c r="E111" s="3"/>
      <c r="F111" s="3"/>
      <c r="G111" s="3"/>
      <c r="H111" s="3"/>
    </row>
  </sheetData>
  <mergeCells count="6">
    <mergeCell ref="A108:F108"/>
    <mergeCell ref="B5:F5"/>
    <mergeCell ref="A7:A8"/>
    <mergeCell ref="A106:B106"/>
    <mergeCell ref="E7:F7"/>
    <mergeCell ref="D7:D8"/>
  </mergeCells>
  <phoneticPr fontId="0" type="noConversion"/>
  <pageMargins left="0.78740200000000005" right="0" top="0" bottom="0" header="0" footer="0"/>
  <pageSetup scale="63" orientation="portrait"/>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M15"/>
  <sheetViews>
    <sheetView showGridLines="0" workbookViewId="0"/>
  </sheetViews>
  <sheetFormatPr defaultColWidth="9.1640625" defaultRowHeight="12.75" customHeight="1"/>
  <cols>
    <col min="1" max="1" width="9.5" style="1" customWidth="1"/>
    <col min="2" max="2" width="46.33203125" style="1" customWidth="1"/>
    <col min="3" max="6" width="16.33203125" style="1" customWidth="1"/>
    <col min="7" max="16384" width="9.1640625" style="1"/>
  </cols>
  <sheetData>
    <row r="1" spans="1:13" ht="12.75" customHeight="1">
      <c r="A1" s="7"/>
      <c r="B1" s="7"/>
      <c r="C1" s="7"/>
      <c r="D1" s="7"/>
      <c r="E1" s="7"/>
      <c r="F1" s="7"/>
      <c r="G1" s="7"/>
      <c r="H1" s="7"/>
      <c r="I1" s="7"/>
      <c r="J1" s="7"/>
      <c r="K1" s="7"/>
      <c r="L1" s="7"/>
      <c r="M1" s="3"/>
    </row>
    <row r="2" spans="1:13" ht="13.5" customHeight="1">
      <c r="A2" s="3"/>
      <c r="B2" s="3"/>
      <c r="C2" s="3"/>
      <c r="D2" s="3"/>
      <c r="E2" s="3"/>
      <c r="F2" s="3"/>
      <c r="G2" s="3"/>
      <c r="H2" s="3"/>
      <c r="I2" s="3"/>
      <c r="J2" s="3"/>
      <c r="K2" s="3"/>
      <c r="L2" s="3"/>
      <c r="M2" s="3"/>
    </row>
    <row r="3" spans="1:13" ht="64.5" customHeight="1">
      <c r="A3" s="3"/>
      <c r="B3" s="3"/>
      <c r="C3" s="261" t="s">
        <v>342</v>
      </c>
      <c r="D3" s="262"/>
      <c r="E3" s="262"/>
      <c r="F3" s="262"/>
      <c r="G3" s="3"/>
      <c r="H3" s="3"/>
      <c r="I3" s="3"/>
      <c r="J3" s="3"/>
      <c r="K3" s="3"/>
      <c r="L3" s="3"/>
      <c r="M3" s="7"/>
    </row>
    <row r="4" spans="1:13" ht="36" customHeight="1">
      <c r="A4" s="257" t="s">
        <v>343</v>
      </c>
      <c r="B4" s="258"/>
      <c r="C4" s="258"/>
      <c r="D4" s="258"/>
      <c r="E4" s="258"/>
      <c r="F4" s="258"/>
      <c r="G4" s="3"/>
      <c r="H4" s="3"/>
      <c r="I4" s="3"/>
      <c r="J4" s="3"/>
      <c r="K4" s="3"/>
      <c r="L4" s="3"/>
      <c r="M4" s="3"/>
    </row>
    <row r="5" spans="1:13" ht="12.75" customHeight="1">
      <c r="A5" s="263"/>
      <c r="B5" s="263"/>
      <c r="C5" s="263"/>
      <c r="D5" s="263"/>
      <c r="E5" s="263"/>
      <c r="F5" s="54" t="s">
        <v>344</v>
      </c>
      <c r="G5" s="3"/>
      <c r="H5" s="3"/>
      <c r="I5" s="3"/>
      <c r="J5" s="3"/>
      <c r="K5" s="3"/>
      <c r="L5" s="3"/>
      <c r="M5" s="3"/>
    </row>
    <row r="6" spans="1:13" ht="24.75" customHeight="1">
      <c r="A6" s="259" t="s">
        <v>237</v>
      </c>
      <c r="B6" s="259" t="s">
        <v>345</v>
      </c>
      <c r="C6" s="259" t="s">
        <v>241</v>
      </c>
      <c r="D6" s="259" t="s">
        <v>239</v>
      </c>
      <c r="E6" s="259" t="s">
        <v>240</v>
      </c>
      <c r="F6" s="260"/>
      <c r="G6" s="57"/>
      <c r="H6" s="7"/>
      <c r="I6" s="7"/>
      <c r="J6" s="7"/>
      <c r="K6" s="7"/>
      <c r="L6" s="7"/>
      <c r="M6" s="3"/>
    </row>
    <row r="7" spans="1:13" ht="38.25" customHeight="1">
      <c r="A7" s="260"/>
      <c r="B7" s="260"/>
      <c r="C7" s="260"/>
      <c r="D7" s="260"/>
      <c r="E7" s="55" t="s">
        <v>241</v>
      </c>
      <c r="F7" s="58" t="s">
        <v>346</v>
      </c>
      <c r="G7" s="57"/>
      <c r="H7" s="7"/>
      <c r="I7" s="7"/>
      <c r="J7" s="7"/>
      <c r="K7" s="7"/>
      <c r="L7" s="7"/>
      <c r="M7" s="3"/>
    </row>
    <row r="8" spans="1:13" ht="26.25" customHeight="1">
      <c r="A8" s="59" t="s">
        <v>347</v>
      </c>
      <c r="B8" s="59" t="s">
        <v>348</v>
      </c>
      <c r="C8" s="60"/>
      <c r="D8" s="60">
        <v>-269710200</v>
      </c>
      <c r="E8" s="61">
        <v>269710200</v>
      </c>
      <c r="F8" s="61">
        <v>269710200</v>
      </c>
      <c r="G8" s="57"/>
      <c r="H8" s="7"/>
      <c r="I8" s="7"/>
      <c r="J8" s="7"/>
      <c r="K8" s="7"/>
      <c r="L8" s="7"/>
      <c r="M8" s="3"/>
    </row>
    <row r="9" spans="1:13" ht="48.75" customHeight="1">
      <c r="A9" s="62">
        <v>208400</v>
      </c>
      <c r="B9" s="63" t="s">
        <v>349</v>
      </c>
      <c r="C9" s="60"/>
      <c r="D9" s="60">
        <v>-269710200</v>
      </c>
      <c r="E9" s="61">
        <v>269710200</v>
      </c>
      <c r="F9" s="61">
        <v>269710200</v>
      </c>
      <c r="G9" s="57"/>
      <c r="H9" s="7"/>
      <c r="I9" s="7"/>
      <c r="J9" s="7"/>
      <c r="K9" s="7"/>
      <c r="L9" s="7"/>
      <c r="M9" s="3"/>
    </row>
    <row r="10" spans="1:13" ht="20.25" customHeight="1">
      <c r="A10" s="64"/>
      <c r="B10" s="65" t="s">
        <v>350</v>
      </c>
      <c r="C10" s="60"/>
      <c r="D10" s="60">
        <v>-269710200</v>
      </c>
      <c r="E10" s="61">
        <v>269710200</v>
      </c>
      <c r="F10" s="61">
        <v>269710200</v>
      </c>
      <c r="G10" s="57"/>
      <c r="H10" s="7"/>
      <c r="I10" s="7"/>
      <c r="J10" s="7"/>
      <c r="K10" s="7"/>
      <c r="L10" s="7"/>
      <c r="M10" s="3"/>
    </row>
    <row r="11" spans="1:13" ht="30.75" customHeight="1">
      <c r="A11" s="64">
        <v>600000</v>
      </c>
      <c r="B11" s="59" t="s">
        <v>351</v>
      </c>
      <c r="C11" s="60"/>
      <c r="D11" s="60">
        <v>-269710200</v>
      </c>
      <c r="E11" s="61">
        <v>269710200</v>
      </c>
      <c r="F11" s="61">
        <v>269710200</v>
      </c>
      <c r="G11" s="57"/>
      <c r="H11" s="7"/>
      <c r="I11" s="7"/>
      <c r="J11" s="7"/>
      <c r="K11" s="7"/>
      <c r="L11" s="7"/>
      <c r="M11" s="3"/>
    </row>
    <row r="12" spans="1:13" ht="54.75" customHeight="1">
      <c r="A12" s="62">
        <v>602400</v>
      </c>
      <c r="B12" s="63" t="s">
        <v>349</v>
      </c>
      <c r="C12" s="60"/>
      <c r="D12" s="60">
        <v>-269710200</v>
      </c>
      <c r="E12" s="61">
        <v>269710200</v>
      </c>
      <c r="F12" s="61">
        <v>269710200</v>
      </c>
      <c r="G12" s="57"/>
      <c r="H12" s="7"/>
      <c r="I12" s="7"/>
      <c r="J12" s="7"/>
      <c r="K12" s="7"/>
      <c r="L12" s="7"/>
      <c r="M12" s="3"/>
    </row>
    <row r="13" spans="1:13" ht="45.75" customHeight="1">
      <c r="A13" s="62"/>
      <c r="B13" s="63" t="s">
        <v>352</v>
      </c>
      <c r="C13" s="60"/>
      <c r="D13" s="60">
        <v>-269710200</v>
      </c>
      <c r="E13" s="61">
        <v>269710200</v>
      </c>
      <c r="F13" s="61">
        <v>269710200</v>
      </c>
      <c r="G13" s="57"/>
      <c r="H13" s="7"/>
      <c r="I13" s="7"/>
      <c r="J13" s="7"/>
      <c r="K13" s="7"/>
      <c r="L13" s="7"/>
      <c r="M13" s="3"/>
    </row>
    <row r="14" spans="1:13" ht="13.5" customHeight="1">
      <c r="A14" s="50"/>
      <c r="B14" s="50"/>
      <c r="C14" s="50"/>
      <c r="D14" s="50"/>
      <c r="E14" s="50"/>
      <c r="F14" s="50"/>
      <c r="G14" s="3"/>
      <c r="H14" s="3"/>
      <c r="I14" s="3"/>
      <c r="J14" s="3"/>
      <c r="K14" s="3"/>
      <c r="L14" s="3"/>
      <c r="M14" s="3"/>
    </row>
    <row r="15" spans="1:13" ht="17.100000000000001" customHeight="1">
      <c r="A15" s="7"/>
      <c r="B15" s="66" t="s">
        <v>353</v>
      </c>
      <c r="C15" s="7"/>
      <c r="D15" s="67" t="s">
        <v>341</v>
      </c>
      <c r="E15" s="7"/>
      <c r="F15" s="7"/>
      <c r="G15" s="7"/>
      <c r="H15" s="7"/>
      <c r="I15" s="7"/>
      <c r="J15" s="7"/>
      <c r="K15" s="7"/>
      <c r="L15" s="7"/>
      <c r="M15" s="3"/>
    </row>
  </sheetData>
  <mergeCells count="8">
    <mergeCell ref="A4:F4"/>
    <mergeCell ref="A6:A7"/>
    <mergeCell ref="B6:B7"/>
    <mergeCell ref="C3:F3"/>
    <mergeCell ref="E6:F6"/>
    <mergeCell ref="D6:D7"/>
    <mergeCell ref="C6:C7"/>
    <mergeCell ref="A5:E5"/>
  </mergeCells>
  <phoneticPr fontId="0" type="noConversion"/>
  <pageMargins left="0.748031" right="0.748031" top="0.59055100000000005" bottom="0.78740200000000005" header="0.51181100000000002" footer="0.51181100000000002"/>
  <pageSetup orientation="portrait"/>
  <headerFooter>
    <oddFooter>&amp;R&amp;"Helvetica,Regular"&amp;12&amp;K000000&amp;P</oddFooter>
  </headerFooter>
</worksheet>
</file>

<file path=xl/worksheets/sheet3.xml><?xml version="1.0" encoding="utf-8"?>
<worksheet xmlns="http://schemas.openxmlformats.org/spreadsheetml/2006/main" xmlns:r="http://schemas.openxmlformats.org/officeDocument/2006/relationships">
  <dimension ref="A1:Q182"/>
  <sheetViews>
    <sheetView showGridLines="0" workbookViewId="0"/>
  </sheetViews>
  <sheetFormatPr defaultColWidth="8.83203125" defaultRowHeight="12.75" customHeight="1"/>
  <cols>
    <col min="1" max="1" width="11" style="1" customWidth="1"/>
    <col min="2" max="3" width="9.83203125" style="1" customWidth="1"/>
    <col min="4" max="4" width="46.6640625" style="1" customWidth="1"/>
    <col min="5" max="6" width="14.1640625" style="1" customWidth="1"/>
    <col min="7" max="7" width="13.83203125" style="1" customWidth="1"/>
    <col min="8" max="9" width="15.33203125" style="1" customWidth="1"/>
    <col min="10" max="10" width="13.6640625" style="1" customWidth="1"/>
    <col min="11" max="11" width="13" style="1" customWidth="1"/>
    <col min="12" max="12" width="11.83203125" style="1" customWidth="1"/>
    <col min="13" max="13" width="12.6640625" style="1" customWidth="1"/>
    <col min="14" max="15" width="12.5" style="1" customWidth="1"/>
    <col min="16" max="16" width="14.83203125" style="1" customWidth="1"/>
    <col min="17" max="17" width="9.33203125" style="1" customWidth="1"/>
    <col min="18" max="16384" width="8.83203125" style="1"/>
  </cols>
  <sheetData>
    <row r="1" spans="1:17" ht="15" customHeight="1">
      <c r="A1" s="3"/>
      <c r="B1" s="68"/>
      <c r="C1" s="68"/>
      <c r="D1" s="3"/>
      <c r="E1" s="3"/>
      <c r="F1" s="3"/>
      <c r="G1" s="3"/>
      <c r="H1" s="3"/>
      <c r="I1" s="3"/>
      <c r="J1" s="3"/>
      <c r="K1" s="3"/>
      <c r="L1" s="3"/>
      <c r="M1" s="3"/>
      <c r="N1" s="3"/>
      <c r="O1" s="3"/>
      <c r="P1" s="2" t="s">
        <v>354</v>
      </c>
      <c r="Q1" s="3"/>
    </row>
    <row r="2" spans="1:17" ht="15" customHeight="1">
      <c r="A2" s="3"/>
      <c r="B2" s="68"/>
      <c r="C2" s="68"/>
      <c r="D2" s="3"/>
      <c r="E2" s="3"/>
      <c r="F2" s="3"/>
      <c r="G2" s="3"/>
      <c r="H2" s="3"/>
      <c r="I2" s="3"/>
      <c r="J2" s="3"/>
      <c r="K2" s="3"/>
      <c r="L2" s="3"/>
      <c r="M2" s="3"/>
      <c r="N2" s="3"/>
      <c r="O2" s="3"/>
      <c r="P2" s="69" t="s">
        <v>233</v>
      </c>
      <c r="Q2" s="3"/>
    </row>
    <row r="3" spans="1:17" ht="15" customHeight="1">
      <c r="A3" s="3"/>
      <c r="B3" s="68"/>
      <c r="C3" s="68"/>
      <c r="D3" s="3"/>
      <c r="E3" s="3"/>
      <c r="F3" s="3"/>
      <c r="G3" s="3"/>
      <c r="H3" s="3"/>
      <c r="I3" s="3"/>
      <c r="J3" s="3"/>
      <c r="K3" s="272"/>
      <c r="L3" s="272"/>
      <c r="M3" s="264" t="s">
        <v>355</v>
      </c>
      <c r="N3" s="265"/>
      <c r="O3" s="265"/>
      <c r="P3" s="265"/>
      <c r="Q3" s="7">
        <v>1</v>
      </c>
    </row>
    <row r="4" spans="1:17" ht="25.5" customHeight="1">
      <c r="A4" s="3"/>
      <c r="B4" s="70"/>
      <c r="C4" s="70"/>
      <c r="D4" s="275" t="s">
        <v>356</v>
      </c>
      <c r="E4" s="276"/>
      <c r="F4" s="276"/>
      <c r="G4" s="276"/>
      <c r="H4" s="276"/>
      <c r="I4" s="276"/>
      <c r="J4" s="276"/>
      <c r="K4" s="276"/>
      <c r="L4" s="276"/>
      <c r="M4" s="276"/>
      <c r="N4" s="276"/>
      <c r="O4" s="276"/>
      <c r="P4" s="276"/>
      <c r="Q4" s="3"/>
    </row>
    <row r="5" spans="1:17" ht="27" customHeight="1">
      <c r="A5" s="3"/>
      <c r="B5" s="70"/>
      <c r="C5" s="70"/>
      <c r="D5" s="275" t="s">
        <v>357</v>
      </c>
      <c r="E5" s="276"/>
      <c r="F5" s="276"/>
      <c r="G5" s="276"/>
      <c r="H5" s="276"/>
      <c r="I5" s="276"/>
      <c r="J5" s="276"/>
      <c r="K5" s="276"/>
      <c r="L5" s="276"/>
      <c r="M5" s="276"/>
      <c r="N5" s="276"/>
      <c r="O5" s="276"/>
      <c r="P5" s="276"/>
      <c r="Q5" s="3"/>
    </row>
    <row r="6" spans="1:17" ht="12" customHeight="1">
      <c r="A6" s="10"/>
      <c r="B6" s="71"/>
      <c r="C6" s="71"/>
      <c r="D6" s="10"/>
      <c r="E6" s="10"/>
      <c r="F6" s="10"/>
      <c r="G6" s="10"/>
      <c r="H6" s="10"/>
      <c r="I6" s="10"/>
      <c r="J6" s="10"/>
      <c r="K6" s="10"/>
      <c r="L6" s="10"/>
      <c r="M6" s="10"/>
      <c r="N6" s="10"/>
      <c r="O6" s="10"/>
      <c r="P6" s="10"/>
      <c r="Q6" s="3"/>
    </row>
    <row r="7" spans="1:17" ht="25.5" customHeight="1">
      <c r="A7" s="273" t="s">
        <v>358</v>
      </c>
      <c r="B7" s="283" t="s">
        <v>359</v>
      </c>
      <c r="C7" s="283" t="s">
        <v>360</v>
      </c>
      <c r="D7" s="280" t="s">
        <v>361</v>
      </c>
      <c r="E7" s="277" t="s">
        <v>239</v>
      </c>
      <c r="F7" s="278"/>
      <c r="G7" s="278"/>
      <c r="H7" s="278"/>
      <c r="I7" s="279"/>
      <c r="J7" s="270" t="s">
        <v>240</v>
      </c>
      <c r="K7" s="271"/>
      <c r="L7" s="271"/>
      <c r="M7" s="271"/>
      <c r="N7" s="271"/>
      <c r="O7" s="271"/>
      <c r="P7" s="270" t="s">
        <v>242</v>
      </c>
      <c r="Q7" s="14"/>
    </row>
    <row r="8" spans="1:17" ht="26.25" customHeight="1">
      <c r="A8" s="274"/>
      <c r="B8" s="284"/>
      <c r="C8" s="284"/>
      <c r="D8" s="281"/>
      <c r="E8" s="266" t="s">
        <v>241</v>
      </c>
      <c r="F8" s="268" t="s">
        <v>362</v>
      </c>
      <c r="G8" s="266" t="s">
        <v>363</v>
      </c>
      <c r="H8" s="267"/>
      <c r="I8" s="268" t="s">
        <v>364</v>
      </c>
      <c r="J8" s="266" t="s">
        <v>241</v>
      </c>
      <c r="K8" s="268" t="s">
        <v>362</v>
      </c>
      <c r="L8" s="266" t="s">
        <v>363</v>
      </c>
      <c r="M8" s="267"/>
      <c r="N8" s="268" t="s">
        <v>364</v>
      </c>
      <c r="O8" s="74" t="s">
        <v>363</v>
      </c>
      <c r="P8" s="271"/>
      <c r="Q8" s="14"/>
    </row>
    <row r="9" spans="1:17" ht="120.75" customHeight="1">
      <c r="A9" s="274"/>
      <c r="B9" s="285"/>
      <c r="C9" s="285"/>
      <c r="D9" s="282"/>
      <c r="E9" s="267"/>
      <c r="F9" s="269"/>
      <c r="G9" s="72" t="s">
        <v>365</v>
      </c>
      <c r="H9" s="72" t="s">
        <v>366</v>
      </c>
      <c r="I9" s="269"/>
      <c r="J9" s="267"/>
      <c r="K9" s="269"/>
      <c r="L9" s="72" t="s">
        <v>365</v>
      </c>
      <c r="M9" s="72" t="s">
        <v>366</v>
      </c>
      <c r="N9" s="269"/>
      <c r="O9" s="72" t="s">
        <v>367</v>
      </c>
      <c r="P9" s="271"/>
      <c r="Q9" s="14"/>
    </row>
    <row r="10" spans="1:17" ht="24" customHeight="1">
      <c r="A10" s="75">
        <v>1</v>
      </c>
      <c r="B10" s="76" t="s">
        <v>368</v>
      </c>
      <c r="C10" s="75">
        <v>3</v>
      </c>
      <c r="D10" s="75">
        <v>4</v>
      </c>
      <c r="E10" s="75">
        <v>5</v>
      </c>
      <c r="F10" s="75">
        <v>6</v>
      </c>
      <c r="G10" s="75">
        <v>7</v>
      </c>
      <c r="H10" s="75">
        <v>8</v>
      </c>
      <c r="I10" s="75">
        <v>9</v>
      </c>
      <c r="J10" s="75">
        <v>10</v>
      </c>
      <c r="K10" s="75">
        <v>11</v>
      </c>
      <c r="L10" s="75">
        <v>12</v>
      </c>
      <c r="M10" s="75">
        <v>13</v>
      </c>
      <c r="N10" s="75">
        <v>14</v>
      </c>
      <c r="O10" s="75">
        <v>15</v>
      </c>
      <c r="P10" s="75">
        <v>16</v>
      </c>
      <c r="Q10" s="14"/>
    </row>
    <row r="11" spans="1:17" ht="24.75" customHeight="1">
      <c r="A11" s="77" t="s">
        <v>369</v>
      </c>
      <c r="B11" s="78"/>
      <c r="C11" s="78"/>
      <c r="D11" s="79" t="s">
        <v>370</v>
      </c>
      <c r="E11" s="80">
        <f t="shared" ref="E11:P11" si="0">E12</f>
        <v>47221800</v>
      </c>
      <c r="F11" s="80">
        <f t="shared" si="0"/>
        <v>46935800</v>
      </c>
      <c r="G11" s="80">
        <f t="shared" si="0"/>
        <v>29942000</v>
      </c>
      <c r="H11" s="80">
        <f t="shared" si="0"/>
        <v>1378800</v>
      </c>
      <c r="I11" s="80">
        <f t="shared" si="0"/>
        <v>0</v>
      </c>
      <c r="J11" s="80">
        <f t="shared" si="0"/>
        <v>8122602</v>
      </c>
      <c r="K11" s="80">
        <f t="shared" si="0"/>
        <v>460000</v>
      </c>
      <c r="L11" s="80">
        <f t="shared" si="0"/>
        <v>0</v>
      </c>
      <c r="M11" s="80">
        <f t="shared" si="0"/>
        <v>0</v>
      </c>
      <c r="N11" s="80">
        <f t="shared" si="0"/>
        <v>7662602</v>
      </c>
      <c r="O11" s="80">
        <f t="shared" si="0"/>
        <v>7662602</v>
      </c>
      <c r="P11" s="80">
        <f t="shared" si="0"/>
        <v>55344402</v>
      </c>
      <c r="Q11" s="81"/>
    </row>
    <row r="12" spans="1:17" ht="24.75" customHeight="1">
      <c r="A12" s="77" t="s">
        <v>371</v>
      </c>
      <c r="B12" s="78"/>
      <c r="C12" s="78"/>
      <c r="D12" s="79" t="s">
        <v>372</v>
      </c>
      <c r="E12" s="80">
        <f t="shared" ref="E12:P12" si="1">E13+E14+E17+E19+E22+E23+E24+E25+E26+E27+E28+E30+E15</f>
        <v>47221800</v>
      </c>
      <c r="F12" s="80">
        <f t="shared" si="1"/>
        <v>46935800</v>
      </c>
      <c r="G12" s="80">
        <f t="shared" si="1"/>
        <v>29942000</v>
      </c>
      <c r="H12" s="80">
        <f t="shared" si="1"/>
        <v>1378800</v>
      </c>
      <c r="I12" s="80">
        <f t="shared" si="1"/>
        <v>0</v>
      </c>
      <c r="J12" s="80">
        <f t="shared" si="1"/>
        <v>8122602</v>
      </c>
      <c r="K12" s="80">
        <f t="shared" si="1"/>
        <v>460000</v>
      </c>
      <c r="L12" s="80">
        <f t="shared" si="1"/>
        <v>0</v>
      </c>
      <c r="M12" s="80">
        <f t="shared" si="1"/>
        <v>0</v>
      </c>
      <c r="N12" s="80">
        <f t="shared" si="1"/>
        <v>7662602</v>
      </c>
      <c r="O12" s="80">
        <f t="shared" si="1"/>
        <v>7662602</v>
      </c>
      <c r="P12" s="80">
        <f t="shared" si="1"/>
        <v>55344402</v>
      </c>
      <c r="Q12" s="81"/>
    </row>
    <row r="13" spans="1:17" ht="48.75" customHeight="1">
      <c r="A13" s="82" t="s">
        <v>373</v>
      </c>
      <c r="B13" s="82" t="s">
        <v>374</v>
      </c>
      <c r="C13" s="82" t="s">
        <v>375</v>
      </c>
      <c r="D13" s="82" t="s">
        <v>376</v>
      </c>
      <c r="E13" s="80">
        <v>44198800</v>
      </c>
      <c r="F13" s="80">
        <v>44198800</v>
      </c>
      <c r="G13" s="83">
        <v>29942000</v>
      </c>
      <c r="H13" s="83">
        <v>1378800</v>
      </c>
      <c r="I13" s="83"/>
      <c r="J13" s="80">
        <f>K13+N13</f>
        <v>714000</v>
      </c>
      <c r="K13" s="83"/>
      <c r="L13" s="83"/>
      <c r="M13" s="83"/>
      <c r="N13" s="83">
        <v>714000</v>
      </c>
      <c r="O13" s="83">
        <v>714000</v>
      </c>
      <c r="P13" s="80">
        <f>E13+J13</f>
        <v>44912800</v>
      </c>
      <c r="Q13" s="81"/>
    </row>
    <row r="14" spans="1:17" ht="32.25" customHeight="1">
      <c r="A14" s="82" t="s">
        <v>377</v>
      </c>
      <c r="B14" s="82" t="s">
        <v>378</v>
      </c>
      <c r="C14" s="82" t="s">
        <v>379</v>
      </c>
      <c r="D14" s="82" t="s">
        <v>380</v>
      </c>
      <c r="E14" s="80">
        <v>90000</v>
      </c>
      <c r="F14" s="80">
        <v>90000</v>
      </c>
      <c r="G14" s="83"/>
      <c r="H14" s="83"/>
      <c r="I14" s="83"/>
      <c r="J14" s="80">
        <f>K14+N14</f>
        <v>0</v>
      </c>
      <c r="K14" s="83"/>
      <c r="L14" s="83"/>
      <c r="M14" s="83"/>
      <c r="N14" s="83"/>
      <c r="O14" s="83"/>
      <c r="P14" s="80">
        <f>E14+J14</f>
        <v>90000</v>
      </c>
      <c r="Q14" s="84"/>
    </row>
    <row r="15" spans="1:17" ht="32.25" customHeight="1">
      <c r="A15" s="77" t="s">
        <v>381</v>
      </c>
      <c r="B15" s="77" t="s">
        <v>382</v>
      </c>
      <c r="C15" s="77"/>
      <c r="D15" s="85" t="s">
        <v>383</v>
      </c>
      <c r="E15" s="80">
        <f t="shared" ref="E15:P15" si="2">E16</f>
        <v>67000</v>
      </c>
      <c r="F15" s="80">
        <f t="shared" si="2"/>
        <v>67000</v>
      </c>
      <c r="G15" s="80">
        <f t="shared" si="2"/>
        <v>0</v>
      </c>
      <c r="H15" s="80">
        <f t="shared" si="2"/>
        <v>0</v>
      </c>
      <c r="I15" s="80">
        <f t="shared" si="2"/>
        <v>0</v>
      </c>
      <c r="J15" s="80">
        <f t="shared" si="2"/>
        <v>0</v>
      </c>
      <c r="K15" s="80">
        <f t="shared" si="2"/>
        <v>0</v>
      </c>
      <c r="L15" s="80">
        <f t="shared" si="2"/>
        <v>0</v>
      </c>
      <c r="M15" s="80">
        <f t="shared" si="2"/>
        <v>0</v>
      </c>
      <c r="N15" s="80">
        <f t="shared" si="2"/>
        <v>0</v>
      </c>
      <c r="O15" s="80">
        <f t="shared" si="2"/>
        <v>0</v>
      </c>
      <c r="P15" s="80">
        <f t="shared" si="2"/>
        <v>67000</v>
      </c>
      <c r="Q15" s="84"/>
    </row>
    <row r="16" spans="1:17" ht="43.5" customHeight="1">
      <c r="A16" s="86" t="s">
        <v>384</v>
      </c>
      <c r="B16" s="86" t="s">
        <v>385</v>
      </c>
      <c r="C16" s="86" t="s">
        <v>386</v>
      </c>
      <c r="D16" s="86" t="s">
        <v>387</v>
      </c>
      <c r="E16" s="87">
        <v>67000</v>
      </c>
      <c r="F16" s="87">
        <v>67000</v>
      </c>
      <c r="G16" s="88"/>
      <c r="H16" s="88"/>
      <c r="I16" s="88"/>
      <c r="J16" s="87">
        <f>K16+N16</f>
        <v>0</v>
      </c>
      <c r="K16" s="88"/>
      <c r="L16" s="88"/>
      <c r="M16" s="88"/>
      <c r="N16" s="88"/>
      <c r="O16" s="88"/>
      <c r="P16" s="87">
        <f>E16+J16</f>
        <v>67000</v>
      </c>
      <c r="Q16" s="84"/>
    </row>
    <row r="17" spans="1:17" ht="27" customHeight="1">
      <c r="A17" s="77" t="s">
        <v>388</v>
      </c>
      <c r="B17" s="77" t="s">
        <v>389</v>
      </c>
      <c r="C17" s="82"/>
      <c r="D17" s="77" t="s">
        <v>390</v>
      </c>
      <c r="E17" s="80">
        <f t="shared" ref="E17:P17" si="3">E18</f>
        <v>200000</v>
      </c>
      <c r="F17" s="80">
        <f t="shared" si="3"/>
        <v>100000</v>
      </c>
      <c r="G17" s="80">
        <f t="shared" si="3"/>
        <v>0</v>
      </c>
      <c r="H17" s="80">
        <f t="shared" si="3"/>
        <v>0</v>
      </c>
      <c r="I17" s="80">
        <f t="shared" si="3"/>
        <v>0</v>
      </c>
      <c r="J17" s="80">
        <f t="shared" si="3"/>
        <v>0</v>
      </c>
      <c r="K17" s="80">
        <f t="shared" si="3"/>
        <v>0</v>
      </c>
      <c r="L17" s="80">
        <f t="shared" si="3"/>
        <v>0</v>
      </c>
      <c r="M17" s="80">
        <f t="shared" si="3"/>
        <v>0</v>
      </c>
      <c r="N17" s="80">
        <f t="shared" si="3"/>
        <v>0</v>
      </c>
      <c r="O17" s="80">
        <f t="shared" si="3"/>
        <v>0</v>
      </c>
      <c r="P17" s="80">
        <f t="shared" si="3"/>
        <v>200000</v>
      </c>
      <c r="Q17" s="84"/>
    </row>
    <row r="18" spans="1:17" ht="51.75" customHeight="1">
      <c r="A18" s="86" t="s">
        <v>391</v>
      </c>
      <c r="B18" s="89" t="s">
        <v>392</v>
      </c>
      <c r="C18" s="89" t="s">
        <v>393</v>
      </c>
      <c r="D18" s="86" t="s">
        <v>394</v>
      </c>
      <c r="E18" s="87">
        <v>200000</v>
      </c>
      <c r="F18" s="87">
        <v>100000</v>
      </c>
      <c r="G18" s="88"/>
      <c r="H18" s="88"/>
      <c r="I18" s="88"/>
      <c r="J18" s="87">
        <f>K18+N18</f>
        <v>0</v>
      </c>
      <c r="K18" s="88"/>
      <c r="L18" s="88"/>
      <c r="M18" s="88"/>
      <c r="N18" s="88"/>
      <c r="O18" s="88"/>
      <c r="P18" s="87">
        <f>E18+J18</f>
        <v>200000</v>
      </c>
      <c r="Q18" s="84"/>
    </row>
    <row r="19" spans="1:17" ht="30" customHeight="1">
      <c r="A19" s="77" t="s">
        <v>395</v>
      </c>
      <c r="B19" s="90" t="s">
        <v>396</v>
      </c>
      <c r="C19" s="91"/>
      <c r="D19" s="77" t="s">
        <v>397</v>
      </c>
      <c r="E19" s="80">
        <f t="shared" ref="E19:P19" si="4">E20+E21</f>
        <v>190000</v>
      </c>
      <c r="F19" s="80">
        <f t="shared" si="4"/>
        <v>190000</v>
      </c>
      <c r="G19" s="80">
        <f t="shared" si="4"/>
        <v>0</v>
      </c>
      <c r="H19" s="80">
        <f t="shared" si="4"/>
        <v>0</v>
      </c>
      <c r="I19" s="80">
        <f t="shared" si="4"/>
        <v>0</v>
      </c>
      <c r="J19" s="80">
        <f t="shared" si="4"/>
        <v>0</v>
      </c>
      <c r="K19" s="80">
        <f t="shared" si="4"/>
        <v>0</v>
      </c>
      <c r="L19" s="80">
        <f t="shared" si="4"/>
        <v>0</v>
      </c>
      <c r="M19" s="80">
        <f t="shared" si="4"/>
        <v>0</v>
      </c>
      <c r="N19" s="80">
        <f t="shared" si="4"/>
        <v>0</v>
      </c>
      <c r="O19" s="80">
        <f t="shared" si="4"/>
        <v>0</v>
      </c>
      <c r="P19" s="80">
        <f t="shared" si="4"/>
        <v>190000</v>
      </c>
      <c r="Q19" s="84"/>
    </row>
    <row r="20" spans="1:17" ht="23.25" customHeight="1">
      <c r="A20" s="86" t="s">
        <v>398</v>
      </c>
      <c r="B20" s="92">
        <v>7212</v>
      </c>
      <c r="C20" s="86" t="s">
        <v>399</v>
      </c>
      <c r="D20" s="93" t="s">
        <v>400</v>
      </c>
      <c r="E20" s="87">
        <v>100000</v>
      </c>
      <c r="F20" s="87">
        <v>100000</v>
      </c>
      <c r="G20" s="88"/>
      <c r="H20" s="88"/>
      <c r="I20" s="88"/>
      <c r="J20" s="87">
        <f t="shared" ref="J20:J30" si="5">K20+N20</f>
        <v>0</v>
      </c>
      <c r="K20" s="88"/>
      <c r="L20" s="88"/>
      <c r="M20" s="88"/>
      <c r="N20" s="88"/>
      <c r="O20" s="88"/>
      <c r="P20" s="87">
        <f t="shared" ref="P20:P30" si="6">E20+J20</f>
        <v>100000</v>
      </c>
      <c r="Q20" s="84"/>
    </row>
    <row r="21" spans="1:17" ht="27" customHeight="1">
      <c r="A21" s="86" t="s">
        <v>401</v>
      </c>
      <c r="B21" s="86" t="s">
        <v>402</v>
      </c>
      <c r="C21" s="86" t="s">
        <v>399</v>
      </c>
      <c r="D21" s="86" t="s">
        <v>403</v>
      </c>
      <c r="E21" s="87">
        <v>90000</v>
      </c>
      <c r="F21" s="87">
        <v>90000</v>
      </c>
      <c r="G21" s="94"/>
      <c r="H21" s="94"/>
      <c r="I21" s="94"/>
      <c r="J21" s="87">
        <f t="shared" si="5"/>
        <v>0</v>
      </c>
      <c r="K21" s="94"/>
      <c r="L21" s="94"/>
      <c r="M21" s="94"/>
      <c r="N21" s="94"/>
      <c r="O21" s="94"/>
      <c r="P21" s="87">
        <f t="shared" si="6"/>
        <v>90000</v>
      </c>
      <c r="Q21" s="84"/>
    </row>
    <row r="22" spans="1:17" ht="29.25" customHeight="1">
      <c r="A22" s="82" t="s">
        <v>404</v>
      </c>
      <c r="B22" s="91" t="s">
        <v>405</v>
      </c>
      <c r="C22" s="91" t="s">
        <v>406</v>
      </c>
      <c r="D22" s="82" t="s">
        <v>407</v>
      </c>
      <c r="E22" s="80"/>
      <c r="F22" s="80"/>
      <c r="G22" s="95"/>
      <c r="H22" s="95"/>
      <c r="I22" s="95"/>
      <c r="J22" s="80">
        <f t="shared" si="5"/>
        <v>4384002</v>
      </c>
      <c r="K22" s="95"/>
      <c r="L22" s="95"/>
      <c r="M22" s="95"/>
      <c r="N22" s="95">
        <v>4384002</v>
      </c>
      <c r="O22" s="95">
        <v>4384002</v>
      </c>
      <c r="P22" s="80">
        <f t="shared" si="6"/>
        <v>4384002</v>
      </c>
      <c r="Q22" s="84"/>
    </row>
    <row r="23" spans="1:17" ht="28.5" customHeight="1">
      <c r="A23" s="82" t="s">
        <v>408</v>
      </c>
      <c r="B23" s="82" t="s">
        <v>409</v>
      </c>
      <c r="C23" s="82" t="s">
        <v>410</v>
      </c>
      <c r="D23" s="82" t="s">
        <v>411</v>
      </c>
      <c r="E23" s="80"/>
      <c r="F23" s="80"/>
      <c r="G23" s="94"/>
      <c r="H23" s="94"/>
      <c r="I23" s="94"/>
      <c r="J23" s="80">
        <f t="shared" si="5"/>
        <v>1887000</v>
      </c>
      <c r="K23" s="94"/>
      <c r="L23" s="94"/>
      <c r="M23" s="94"/>
      <c r="N23" s="83">
        <v>1887000</v>
      </c>
      <c r="O23" s="83">
        <v>1887000</v>
      </c>
      <c r="P23" s="80">
        <f t="shared" si="6"/>
        <v>1887000</v>
      </c>
      <c r="Q23" s="84"/>
    </row>
    <row r="24" spans="1:17" ht="39.75" customHeight="1">
      <c r="A24" s="82" t="s">
        <v>412</v>
      </c>
      <c r="B24" s="82" t="s">
        <v>413</v>
      </c>
      <c r="C24" s="82" t="s">
        <v>414</v>
      </c>
      <c r="D24" s="82" t="s">
        <v>415</v>
      </c>
      <c r="E24" s="80">
        <v>100000</v>
      </c>
      <c r="F24" s="80">
        <v>100000</v>
      </c>
      <c r="G24" s="83"/>
      <c r="H24" s="83"/>
      <c r="I24" s="83"/>
      <c r="J24" s="80">
        <f t="shared" si="5"/>
        <v>0</v>
      </c>
      <c r="K24" s="83"/>
      <c r="L24" s="83"/>
      <c r="M24" s="83"/>
      <c r="N24" s="83"/>
      <c r="O24" s="83"/>
      <c r="P24" s="80">
        <f t="shared" si="6"/>
        <v>100000</v>
      </c>
      <c r="Q24" s="84"/>
    </row>
    <row r="25" spans="1:17" ht="41.25" customHeight="1">
      <c r="A25" s="82" t="s">
        <v>416</v>
      </c>
      <c r="B25" s="82" t="s">
        <v>417</v>
      </c>
      <c r="C25" s="82" t="s">
        <v>418</v>
      </c>
      <c r="D25" s="82" t="s">
        <v>419</v>
      </c>
      <c r="E25" s="80"/>
      <c r="F25" s="80"/>
      <c r="G25" s="83"/>
      <c r="H25" s="83"/>
      <c r="I25" s="83"/>
      <c r="J25" s="80">
        <f t="shared" si="5"/>
        <v>422600</v>
      </c>
      <c r="K25" s="83"/>
      <c r="L25" s="83"/>
      <c r="M25" s="83"/>
      <c r="N25" s="83">
        <v>422600</v>
      </c>
      <c r="O25" s="83">
        <v>422600</v>
      </c>
      <c r="P25" s="80">
        <f t="shared" si="6"/>
        <v>422600</v>
      </c>
      <c r="Q25" s="84"/>
    </row>
    <row r="26" spans="1:17" ht="39.75" customHeight="1">
      <c r="A26" s="82" t="s">
        <v>420</v>
      </c>
      <c r="B26" s="91" t="s">
        <v>421</v>
      </c>
      <c r="C26" s="91" t="s">
        <v>422</v>
      </c>
      <c r="D26" s="96" t="s">
        <v>423</v>
      </c>
      <c r="E26" s="80">
        <v>520000</v>
      </c>
      <c r="F26" s="80">
        <v>520000</v>
      </c>
      <c r="G26" s="95"/>
      <c r="H26" s="95"/>
      <c r="I26" s="95"/>
      <c r="J26" s="80">
        <f t="shared" si="5"/>
        <v>255000</v>
      </c>
      <c r="K26" s="95"/>
      <c r="L26" s="95"/>
      <c r="M26" s="95"/>
      <c r="N26" s="95">
        <v>255000</v>
      </c>
      <c r="O26" s="95">
        <v>255000</v>
      </c>
      <c r="P26" s="80">
        <f t="shared" si="6"/>
        <v>775000</v>
      </c>
      <c r="Q26" s="81"/>
    </row>
    <row r="27" spans="1:17" ht="39" customHeight="1">
      <c r="A27" s="82" t="s">
        <v>424</v>
      </c>
      <c r="B27" s="82" t="s">
        <v>425</v>
      </c>
      <c r="C27" s="82" t="s">
        <v>426</v>
      </c>
      <c r="D27" s="82" t="s">
        <v>427</v>
      </c>
      <c r="E27" s="80">
        <v>336000</v>
      </c>
      <c r="F27" s="80">
        <v>336000</v>
      </c>
      <c r="G27" s="83"/>
      <c r="H27" s="83"/>
      <c r="I27" s="83"/>
      <c r="J27" s="80">
        <f t="shared" si="5"/>
        <v>0</v>
      </c>
      <c r="K27" s="83"/>
      <c r="L27" s="83"/>
      <c r="M27" s="83"/>
      <c r="N27" s="83"/>
      <c r="O27" s="83"/>
      <c r="P27" s="80">
        <f t="shared" si="6"/>
        <v>336000</v>
      </c>
      <c r="Q27" s="81"/>
    </row>
    <row r="28" spans="1:17" ht="43.5" customHeight="1">
      <c r="A28" s="82" t="s">
        <v>428</v>
      </c>
      <c r="B28" s="91" t="s">
        <v>429</v>
      </c>
      <c r="C28" s="91" t="s">
        <v>426</v>
      </c>
      <c r="D28" s="82" t="s">
        <v>430</v>
      </c>
      <c r="E28" s="80">
        <v>1520000</v>
      </c>
      <c r="F28" s="80">
        <v>1334000</v>
      </c>
      <c r="G28" s="95"/>
      <c r="H28" s="95"/>
      <c r="I28" s="95"/>
      <c r="J28" s="80">
        <f t="shared" si="5"/>
        <v>0</v>
      </c>
      <c r="K28" s="95"/>
      <c r="L28" s="95"/>
      <c r="M28" s="95"/>
      <c r="N28" s="95"/>
      <c r="O28" s="95"/>
      <c r="P28" s="80">
        <f t="shared" si="6"/>
        <v>1520000</v>
      </c>
      <c r="Q28" s="97"/>
    </row>
    <row r="29" spans="1:17" ht="43.5" customHeight="1">
      <c r="A29" s="82"/>
      <c r="B29" s="91"/>
      <c r="C29" s="91"/>
      <c r="D29" s="82" t="s">
        <v>431</v>
      </c>
      <c r="E29" s="80">
        <v>804000</v>
      </c>
      <c r="F29" s="80"/>
      <c r="G29" s="95"/>
      <c r="H29" s="95"/>
      <c r="I29" s="95"/>
      <c r="J29" s="80">
        <f t="shared" si="5"/>
        <v>0</v>
      </c>
      <c r="K29" s="95"/>
      <c r="L29" s="95"/>
      <c r="M29" s="95"/>
      <c r="N29" s="95"/>
      <c r="O29" s="95"/>
      <c r="P29" s="80">
        <f t="shared" si="6"/>
        <v>804000</v>
      </c>
      <c r="Q29" s="97"/>
    </row>
    <row r="30" spans="1:17" ht="42.75" customHeight="1">
      <c r="A30" s="82" t="s">
        <v>432</v>
      </c>
      <c r="B30" s="98">
        <v>9180</v>
      </c>
      <c r="C30" s="98">
        <v>133</v>
      </c>
      <c r="D30" s="82" t="s">
        <v>433</v>
      </c>
      <c r="E30" s="80"/>
      <c r="F30" s="80"/>
      <c r="G30" s="99"/>
      <c r="H30" s="99"/>
      <c r="I30" s="99"/>
      <c r="J30" s="80">
        <f t="shared" si="5"/>
        <v>460000</v>
      </c>
      <c r="K30" s="83">
        <v>460000</v>
      </c>
      <c r="L30" s="99"/>
      <c r="M30" s="99"/>
      <c r="N30" s="83"/>
      <c r="O30" s="100"/>
      <c r="P30" s="80">
        <f t="shared" si="6"/>
        <v>460000</v>
      </c>
      <c r="Q30" s="97"/>
    </row>
    <row r="31" spans="1:17" ht="23.25" customHeight="1">
      <c r="A31" s="101">
        <v>1000000</v>
      </c>
      <c r="B31" s="90"/>
      <c r="C31" s="90"/>
      <c r="D31" s="79" t="s">
        <v>434</v>
      </c>
      <c r="E31" s="80">
        <f t="shared" ref="E31:P31" si="7">E32</f>
        <v>620078300</v>
      </c>
      <c r="F31" s="80">
        <f t="shared" si="7"/>
        <v>620078300</v>
      </c>
      <c r="G31" s="80">
        <f t="shared" si="7"/>
        <v>396456050</v>
      </c>
      <c r="H31" s="80">
        <f t="shared" si="7"/>
        <v>72715800</v>
      </c>
      <c r="I31" s="80">
        <f t="shared" si="7"/>
        <v>0</v>
      </c>
      <c r="J31" s="80">
        <f t="shared" si="7"/>
        <v>47193596</v>
      </c>
      <c r="K31" s="80">
        <f t="shared" si="7"/>
        <v>29193596</v>
      </c>
      <c r="L31" s="80">
        <f t="shared" si="7"/>
        <v>2797321</v>
      </c>
      <c r="M31" s="80">
        <f t="shared" si="7"/>
        <v>544209</v>
      </c>
      <c r="N31" s="80">
        <f t="shared" si="7"/>
        <v>18000000</v>
      </c>
      <c r="O31" s="80">
        <f t="shared" si="7"/>
        <v>18000000</v>
      </c>
      <c r="P31" s="80">
        <f t="shared" si="7"/>
        <v>667271896</v>
      </c>
      <c r="Q31" s="97"/>
    </row>
    <row r="32" spans="1:17" ht="18" customHeight="1">
      <c r="A32" s="101">
        <v>1010000</v>
      </c>
      <c r="B32" s="90"/>
      <c r="C32" s="90"/>
      <c r="D32" s="77" t="s">
        <v>435</v>
      </c>
      <c r="E32" s="80">
        <v>620078300</v>
      </c>
      <c r="F32" s="80">
        <v>620078300</v>
      </c>
      <c r="G32" s="80">
        <v>396456050</v>
      </c>
      <c r="H32" s="80">
        <v>72715800</v>
      </c>
      <c r="I32" s="80">
        <v>0</v>
      </c>
      <c r="J32" s="80">
        <v>47193596</v>
      </c>
      <c r="K32" s="80">
        <v>29193596</v>
      </c>
      <c r="L32" s="80">
        <v>2797321</v>
      </c>
      <c r="M32" s="80">
        <v>544209</v>
      </c>
      <c r="N32" s="80">
        <v>18000000</v>
      </c>
      <c r="O32" s="80">
        <v>18000000</v>
      </c>
      <c r="P32" s="80">
        <v>667271896</v>
      </c>
      <c r="Q32" s="97"/>
    </row>
    <row r="33" spans="1:17" ht="54" customHeight="1">
      <c r="A33" s="98">
        <v>1010180</v>
      </c>
      <c r="B33" s="82" t="s">
        <v>374</v>
      </c>
      <c r="C33" s="82" t="s">
        <v>375</v>
      </c>
      <c r="D33" s="82" t="s">
        <v>376</v>
      </c>
      <c r="E33" s="80">
        <v>2604200</v>
      </c>
      <c r="F33" s="80">
        <v>2604200</v>
      </c>
      <c r="G33" s="83">
        <v>2002600</v>
      </c>
      <c r="H33" s="83"/>
      <c r="I33" s="83"/>
      <c r="J33" s="80">
        <f t="shared" ref="J33:J46" si="8">K33+N33</f>
        <v>0</v>
      </c>
      <c r="K33" s="83"/>
      <c r="L33" s="83"/>
      <c r="M33" s="83"/>
      <c r="N33" s="83"/>
      <c r="O33" s="83"/>
      <c r="P33" s="80">
        <f t="shared" ref="P33:P46" si="9">E33+J33</f>
        <v>2604200</v>
      </c>
      <c r="Q33" s="97"/>
    </row>
    <row r="34" spans="1:17" ht="18" customHeight="1">
      <c r="A34" s="98">
        <v>1011010</v>
      </c>
      <c r="B34" s="82" t="s">
        <v>436</v>
      </c>
      <c r="C34" s="82" t="s">
        <v>437</v>
      </c>
      <c r="D34" s="82" t="s">
        <v>438</v>
      </c>
      <c r="E34" s="80">
        <v>140737600</v>
      </c>
      <c r="F34" s="80">
        <v>140737600</v>
      </c>
      <c r="G34" s="83">
        <v>85054100</v>
      </c>
      <c r="H34" s="83">
        <v>18712100</v>
      </c>
      <c r="I34" s="83"/>
      <c r="J34" s="80">
        <f t="shared" si="8"/>
        <v>19577600</v>
      </c>
      <c r="K34" s="83">
        <v>13362000</v>
      </c>
      <c r="L34" s="83"/>
      <c r="M34" s="83"/>
      <c r="N34" s="83">
        <v>6215600</v>
      </c>
      <c r="O34" s="83">
        <v>6215600</v>
      </c>
      <c r="P34" s="80">
        <f t="shared" si="9"/>
        <v>160315200</v>
      </c>
      <c r="Q34" s="97"/>
    </row>
    <row r="35" spans="1:17" ht="78.75" customHeight="1">
      <c r="A35" s="98">
        <v>1011020</v>
      </c>
      <c r="B35" s="82" t="s">
        <v>439</v>
      </c>
      <c r="C35" s="82" t="s">
        <v>440</v>
      </c>
      <c r="D35" s="96" t="s">
        <v>441</v>
      </c>
      <c r="E35" s="80">
        <v>334818200</v>
      </c>
      <c r="F35" s="80">
        <v>334818200</v>
      </c>
      <c r="G35" s="83">
        <v>232313650</v>
      </c>
      <c r="H35" s="83">
        <v>38224200</v>
      </c>
      <c r="I35" s="83"/>
      <c r="J35" s="80">
        <f t="shared" si="8"/>
        <v>14512196</v>
      </c>
      <c r="K35" s="83">
        <v>4866796</v>
      </c>
      <c r="L35" s="83">
        <v>855000</v>
      </c>
      <c r="M35" s="83">
        <v>76700</v>
      </c>
      <c r="N35" s="83">
        <v>9645400</v>
      </c>
      <c r="O35" s="83">
        <v>9645400</v>
      </c>
      <c r="P35" s="80">
        <f t="shared" si="9"/>
        <v>349330396</v>
      </c>
      <c r="Q35" s="97"/>
    </row>
    <row r="36" spans="1:17" ht="44.25" customHeight="1">
      <c r="A36" s="98">
        <v>1011030</v>
      </c>
      <c r="B36" s="82" t="s">
        <v>393</v>
      </c>
      <c r="C36" s="82" t="s">
        <v>440</v>
      </c>
      <c r="D36" s="96" t="s">
        <v>442</v>
      </c>
      <c r="E36" s="80">
        <v>2380500</v>
      </c>
      <c r="F36" s="80">
        <v>2380500</v>
      </c>
      <c r="G36" s="83">
        <v>1776300</v>
      </c>
      <c r="H36" s="83">
        <v>151000</v>
      </c>
      <c r="I36" s="83"/>
      <c r="J36" s="80">
        <f t="shared" si="8"/>
        <v>0</v>
      </c>
      <c r="K36" s="83"/>
      <c r="L36" s="83"/>
      <c r="M36" s="83"/>
      <c r="N36" s="83"/>
      <c r="O36" s="83"/>
      <c r="P36" s="80">
        <f t="shared" si="9"/>
        <v>2380500</v>
      </c>
      <c r="Q36" s="97"/>
    </row>
    <row r="37" spans="1:17" ht="69.75" customHeight="1">
      <c r="A37" s="98">
        <v>1011070</v>
      </c>
      <c r="B37" s="82" t="s">
        <v>443</v>
      </c>
      <c r="C37" s="82" t="s">
        <v>444</v>
      </c>
      <c r="D37" s="96" t="s">
        <v>445</v>
      </c>
      <c r="E37" s="80">
        <v>8496100</v>
      </c>
      <c r="F37" s="80">
        <v>8496100</v>
      </c>
      <c r="G37" s="83">
        <v>6180500</v>
      </c>
      <c r="H37" s="83">
        <v>587400</v>
      </c>
      <c r="I37" s="83"/>
      <c r="J37" s="80">
        <f t="shared" si="8"/>
        <v>290000</v>
      </c>
      <c r="K37" s="83">
        <v>90000</v>
      </c>
      <c r="L37" s="83"/>
      <c r="M37" s="83">
        <v>10000</v>
      </c>
      <c r="N37" s="83">
        <v>200000</v>
      </c>
      <c r="O37" s="83">
        <v>200000</v>
      </c>
      <c r="P37" s="80">
        <f t="shared" si="9"/>
        <v>8786100</v>
      </c>
      <c r="Q37" s="97"/>
    </row>
    <row r="38" spans="1:17" ht="45" customHeight="1">
      <c r="A38" s="98">
        <v>1011090</v>
      </c>
      <c r="B38" s="82" t="s">
        <v>379</v>
      </c>
      <c r="C38" s="82" t="s">
        <v>446</v>
      </c>
      <c r="D38" s="96" t="s">
        <v>447</v>
      </c>
      <c r="E38" s="80">
        <v>14968300</v>
      </c>
      <c r="F38" s="80">
        <v>14968300</v>
      </c>
      <c r="G38" s="83">
        <v>11062000</v>
      </c>
      <c r="H38" s="83">
        <v>1231800</v>
      </c>
      <c r="I38" s="83"/>
      <c r="J38" s="80">
        <f t="shared" si="8"/>
        <v>1040000</v>
      </c>
      <c r="K38" s="83">
        <v>96000</v>
      </c>
      <c r="L38" s="83"/>
      <c r="M38" s="83">
        <v>10000</v>
      </c>
      <c r="N38" s="83">
        <v>944000</v>
      </c>
      <c r="O38" s="83">
        <v>944000</v>
      </c>
      <c r="P38" s="80">
        <f t="shared" si="9"/>
        <v>16008300</v>
      </c>
      <c r="Q38" s="97"/>
    </row>
    <row r="39" spans="1:17" ht="54" customHeight="1">
      <c r="A39" s="98">
        <v>1011100</v>
      </c>
      <c r="B39" s="82" t="s">
        <v>448</v>
      </c>
      <c r="C39" s="82" t="s">
        <v>449</v>
      </c>
      <c r="D39" s="96" t="s">
        <v>450</v>
      </c>
      <c r="E39" s="80">
        <v>86463300</v>
      </c>
      <c r="F39" s="80">
        <v>86463300</v>
      </c>
      <c r="G39" s="83">
        <v>52926900</v>
      </c>
      <c r="H39" s="83">
        <v>12943700</v>
      </c>
      <c r="I39" s="83"/>
      <c r="J39" s="80">
        <f t="shared" si="8"/>
        <v>6578600</v>
      </c>
      <c r="K39" s="83">
        <v>6578600</v>
      </c>
      <c r="L39" s="83">
        <v>1942321</v>
      </c>
      <c r="M39" s="83">
        <v>447509</v>
      </c>
      <c r="N39" s="83"/>
      <c r="O39" s="83"/>
      <c r="P39" s="80">
        <f t="shared" si="9"/>
        <v>93041900</v>
      </c>
      <c r="Q39" s="97"/>
    </row>
    <row r="40" spans="1:17" ht="43.5" customHeight="1">
      <c r="A40" s="98">
        <v>1011120</v>
      </c>
      <c r="B40" s="82" t="s">
        <v>451</v>
      </c>
      <c r="C40" s="82" t="s">
        <v>452</v>
      </c>
      <c r="D40" s="96" t="s">
        <v>453</v>
      </c>
      <c r="E40" s="80">
        <v>20504700</v>
      </c>
      <c r="F40" s="80">
        <v>20504700</v>
      </c>
      <c r="G40" s="83"/>
      <c r="H40" s="83"/>
      <c r="I40" s="83"/>
      <c r="J40" s="80">
        <f t="shared" si="8"/>
        <v>3285000</v>
      </c>
      <c r="K40" s="83">
        <v>3285000</v>
      </c>
      <c r="L40" s="83"/>
      <c r="M40" s="83"/>
      <c r="N40" s="83"/>
      <c r="O40" s="83"/>
      <c r="P40" s="80">
        <f t="shared" si="9"/>
        <v>23789700</v>
      </c>
      <c r="Q40" s="97"/>
    </row>
    <row r="41" spans="1:17" ht="32.25" customHeight="1">
      <c r="A41" s="98">
        <v>1011170</v>
      </c>
      <c r="B41" s="82" t="s">
        <v>454</v>
      </c>
      <c r="C41" s="82" t="s">
        <v>455</v>
      </c>
      <c r="D41" s="96" t="s">
        <v>456</v>
      </c>
      <c r="E41" s="80">
        <v>4727400</v>
      </c>
      <c r="F41" s="80">
        <v>4727400</v>
      </c>
      <c r="G41" s="83">
        <v>2337900</v>
      </c>
      <c r="H41" s="83">
        <v>745000</v>
      </c>
      <c r="I41" s="83"/>
      <c r="J41" s="80">
        <f t="shared" si="8"/>
        <v>890200</v>
      </c>
      <c r="K41" s="83">
        <v>140200</v>
      </c>
      <c r="L41" s="83"/>
      <c r="M41" s="83"/>
      <c r="N41" s="83">
        <v>750000</v>
      </c>
      <c r="O41" s="83">
        <v>750000</v>
      </c>
      <c r="P41" s="80">
        <f t="shared" si="9"/>
        <v>5617600</v>
      </c>
      <c r="Q41" s="97"/>
    </row>
    <row r="42" spans="1:17" ht="34.5" customHeight="1">
      <c r="A42" s="98">
        <v>1011190</v>
      </c>
      <c r="B42" s="82" t="s">
        <v>457</v>
      </c>
      <c r="C42" s="82" t="s">
        <v>455</v>
      </c>
      <c r="D42" s="96" t="s">
        <v>458</v>
      </c>
      <c r="E42" s="80">
        <v>2638000</v>
      </c>
      <c r="F42" s="80">
        <v>2638000</v>
      </c>
      <c r="G42" s="83">
        <v>2014600</v>
      </c>
      <c r="H42" s="83">
        <v>120600</v>
      </c>
      <c r="I42" s="83"/>
      <c r="J42" s="80">
        <f t="shared" si="8"/>
        <v>280000</v>
      </c>
      <c r="K42" s="83">
        <v>80000</v>
      </c>
      <c r="L42" s="83"/>
      <c r="M42" s="83"/>
      <c r="N42" s="83">
        <v>200000</v>
      </c>
      <c r="O42" s="83">
        <v>200000</v>
      </c>
      <c r="P42" s="80">
        <f t="shared" si="9"/>
        <v>2918000</v>
      </c>
      <c r="Q42" s="97"/>
    </row>
    <row r="43" spans="1:17" ht="30" customHeight="1">
      <c r="A43" s="98">
        <v>1011200</v>
      </c>
      <c r="B43" s="82" t="s">
        <v>459</v>
      </c>
      <c r="C43" s="82" t="s">
        <v>455</v>
      </c>
      <c r="D43" s="96" t="s">
        <v>460</v>
      </c>
      <c r="E43" s="80">
        <v>1060000</v>
      </c>
      <c r="F43" s="80">
        <v>1060000</v>
      </c>
      <c r="G43" s="83">
        <v>787500</v>
      </c>
      <c r="H43" s="83"/>
      <c r="I43" s="83"/>
      <c r="J43" s="80">
        <f t="shared" si="8"/>
        <v>80000</v>
      </c>
      <c r="K43" s="83">
        <v>35000</v>
      </c>
      <c r="L43" s="83"/>
      <c r="M43" s="83"/>
      <c r="N43" s="83">
        <v>45000</v>
      </c>
      <c r="O43" s="83">
        <v>45000</v>
      </c>
      <c r="P43" s="80">
        <f t="shared" si="9"/>
        <v>1140000</v>
      </c>
      <c r="Q43" s="97"/>
    </row>
    <row r="44" spans="1:17" ht="53.25" customHeight="1">
      <c r="A44" s="98">
        <v>1011230</v>
      </c>
      <c r="B44" s="82" t="s">
        <v>461</v>
      </c>
      <c r="C44" s="82" t="s">
        <v>455</v>
      </c>
      <c r="D44" s="96" t="s">
        <v>462</v>
      </c>
      <c r="E44" s="80">
        <v>80000</v>
      </c>
      <c r="F44" s="80">
        <v>80000</v>
      </c>
      <c r="G44" s="83"/>
      <c r="H44" s="83"/>
      <c r="I44" s="83"/>
      <c r="J44" s="80">
        <f t="shared" si="8"/>
        <v>0</v>
      </c>
      <c r="K44" s="83"/>
      <c r="L44" s="83"/>
      <c r="M44" s="83"/>
      <c r="N44" s="83"/>
      <c r="O44" s="83"/>
      <c r="P44" s="80">
        <f t="shared" si="9"/>
        <v>80000</v>
      </c>
      <c r="Q44" s="97"/>
    </row>
    <row r="45" spans="1:17" ht="75" customHeight="1">
      <c r="A45" s="98">
        <v>1013160</v>
      </c>
      <c r="B45" s="82" t="s">
        <v>463</v>
      </c>
      <c r="C45" s="82" t="s">
        <v>386</v>
      </c>
      <c r="D45" s="96" t="s">
        <v>464</v>
      </c>
      <c r="E45" s="80">
        <v>600000</v>
      </c>
      <c r="F45" s="80">
        <v>600000</v>
      </c>
      <c r="G45" s="83"/>
      <c r="H45" s="83"/>
      <c r="I45" s="83"/>
      <c r="J45" s="80">
        <f t="shared" si="8"/>
        <v>0</v>
      </c>
      <c r="K45" s="83"/>
      <c r="L45" s="83"/>
      <c r="M45" s="83"/>
      <c r="N45" s="83"/>
      <c r="O45" s="83"/>
      <c r="P45" s="80">
        <f t="shared" si="9"/>
        <v>600000</v>
      </c>
      <c r="Q45" s="97"/>
    </row>
    <row r="46" spans="1:17" ht="59.25" customHeight="1">
      <c r="A46" s="98">
        <v>1019180</v>
      </c>
      <c r="B46" s="98">
        <v>9180</v>
      </c>
      <c r="C46" s="82" t="s">
        <v>426</v>
      </c>
      <c r="D46" s="82" t="s">
        <v>465</v>
      </c>
      <c r="E46" s="80"/>
      <c r="F46" s="80"/>
      <c r="G46" s="83"/>
      <c r="H46" s="83"/>
      <c r="I46" s="83"/>
      <c r="J46" s="80">
        <f t="shared" si="8"/>
        <v>660000</v>
      </c>
      <c r="K46" s="83">
        <v>660000</v>
      </c>
      <c r="L46" s="83"/>
      <c r="M46" s="83"/>
      <c r="N46" s="83"/>
      <c r="O46" s="83"/>
      <c r="P46" s="80">
        <f t="shared" si="9"/>
        <v>660000</v>
      </c>
      <c r="Q46" s="97"/>
    </row>
    <row r="47" spans="1:17" ht="52.5" customHeight="1">
      <c r="A47" s="102">
        <v>1100000</v>
      </c>
      <c r="B47" s="90"/>
      <c r="C47" s="90"/>
      <c r="D47" s="79" t="s">
        <v>466</v>
      </c>
      <c r="E47" s="80">
        <f t="shared" ref="E47:P47" si="10">E48</f>
        <v>30489900</v>
      </c>
      <c r="F47" s="80">
        <f t="shared" si="10"/>
        <v>30489900</v>
      </c>
      <c r="G47" s="80">
        <f t="shared" si="10"/>
        <v>17390100</v>
      </c>
      <c r="H47" s="80">
        <f t="shared" si="10"/>
        <v>5210300</v>
      </c>
      <c r="I47" s="80">
        <f t="shared" si="10"/>
        <v>0</v>
      </c>
      <c r="J47" s="80">
        <f t="shared" si="10"/>
        <v>12920500</v>
      </c>
      <c r="K47" s="80">
        <f t="shared" si="10"/>
        <v>3835000</v>
      </c>
      <c r="L47" s="80">
        <f t="shared" si="10"/>
        <v>585000</v>
      </c>
      <c r="M47" s="80">
        <f t="shared" si="10"/>
        <v>186000</v>
      </c>
      <c r="N47" s="80">
        <f t="shared" si="10"/>
        <v>9085500</v>
      </c>
      <c r="O47" s="80">
        <f t="shared" si="10"/>
        <v>9085500</v>
      </c>
      <c r="P47" s="80">
        <f t="shared" si="10"/>
        <v>43410400</v>
      </c>
      <c r="Q47" s="97"/>
    </row>
    <row r="48" spans="1:17" ht="31.5" customHeight="1">
      <c r="A48" s="102">
        <v>1110000</v>
      </c>
      <c r="B48" s="90"/>
      <c r="C48" s="90"/>
      <c r="D48" s="77" t="s">
        <v>467</v>
      </c>
      <c r="E48" s="80">
        <f t="shared" ref="E48:P48" si="11">E49+E50+E53+E54+E55+E56+E57+E60+E64+E66+E67</f>
        <v>30489900</v>
      </c>
      <c r="F48" s="80">
        <f t="shared" si="11"/>
        <v>30489900</v>
      </c>
      <c r="G48" s="80">
        <f t="shared" si="11"/>
        <v>17390100</v>
      </c>
      <c r="H48" s="80">
        <f t="shared" si="11"/>
        <v>5210300</v>
      </c>
      <c r="I48" s="80">
        <f t="shared" si="11"/>
        <v>0</v>
      </c>
      <c r="J48" s="80">
        <f t="shared" si="11"/>
        <v>12920500</v>
      </c>
      <c r="K48" s="80">
        <f t="shared" si="11"/>
        <v>3835000</v>
      </c>
      <c r="L48" s="80">
        <f t="shared" si="11"/>
        <v>585000</v>
      </c>
      <c r="M48" s="80">
        <f t="shared" si="11"/>
        <v>186000</v>
      </c>
      <c r="N48" s="80">
        <f t="shared" si="11"/>
        <v>9085500</v>
      </c>
      <c r="O48" s="80">
        <f t="shared" si="11"/>
        <v>9085500</v>
      </c>
      <c r="P48" s="80">
        <f t="shared" si="11"/>
        <v>43410400</v>
      </c>
      <c r="Q48" s="97"/>
    </row>
    <row r="49" spans="1:17" ht="54" customHeight="1">
      <c r="A49" s="98">
        <v>1110180</v>
      </c>
      <c r="B49" s="82" t="s">
        <v>374</v>
      </c>
      <c r="C49" s="82" t="s">
        <v>375</v>
      </c>
      <c r="D49" s="82" t="s">
        <v>376</v>
      </c>
      <c r="E49" s="80">
        <v>1147900</v>
      </c>
      <c r="F49" s="80">
        <v>1147900</v>
      </c>
      <c r="G49" s="83">
        <v>854000</v>
      </c>
      <c r="H49" s="83"/>
      <c r="I49" s="83"/>
      <c r="J49" s="80">
        <f>K49+N49</f>
        <v>0</v>
      </c>
      <c r="K49" s="80"/>
      <c r="L49" s="80"/>
      <c r="M49" s="80"/>
      <c r="N49" s="80"/>
      <c r="O49" s="80"/>
      <c r="P49" s="80">
        <f>E49+J49</f>
        <v>1147900</v>
      </c>
      <c r="Q49" s="97"/>
    </row>
    <row r="50" spans="1:17" ht="36.75" customHeight="1">
      <c r="A50" s="102">
        <v>1113130</v>
      </c>
      <c r="B50" s="77" t="s">
        <v>468</v>
      </c>
      <c r="C50" s="77"/>
      <c r="D50" s="77" t="s">
        <v>469</v>
      </c>
      <c r="E50" s="80">
        <f t="shared" ref="E50:P50" si="12">E51+E52</f>
        <v>1296000</v>
      </c>
      <c r="F50" s="80">
        <f t="shared" si="12"/>
        <v>1296000</v>
      </c>
      <c r="G50" s="80">
        <f t="shared" si="12"/>
        <v>905700</v>
      </c>
      <c r="H50" s="80">
        <f t="shared" si="12"/>
        <v>61500</v>
      </c>
      <c r="I50" s="80">
        <f t="shared" si="12"/>
        <v>0</v>
      </c>
      <c r="J50" s="80">
        <f t="shared" si="12"/>
        <v>0</v>
      </c>
      <c r="K50" s="80">
        <f t="shared" si="12"/>
        <v>0</v>
      </c>
      <c r="L50" s="80">
        <f t="shared" si="12"/>
        <v>0</v>
      </c>
      <c r="M50" s="80">
        <f t="shared" si="12"/>
        <v>0</v>
      </c>
      <c r="N50" s="80">
        <f t="shared" si="12"/>
        <v>0</v>
      </c>
      <c r="O50" s="80">
        <f t="shared" si="12"/>
        <v>0</v>
      </c>
      <c r="P50" s="80">
        <f t="shared" si="12"/>
        <v>1296000</v>
      </c>
      <c r="Q50" s="97"/>
    </row>
    <row r="51" spans="1:17" ht="28.5" customHeight="1">
      <c r="A51" s="103">
        <v>1113131</v>
      </c>
      <c r="B51" s="86" t="s">
        <v>470</v>
      </c>
      <c r="C51" s="86" t="s">
        <v>386</v>
      </c>
      <c r="D51" s="93" t="s">
        <v>471</v>
      </c>
      <c r="E51" s="87">
        <v>1221000</v>
      </c>
      <c r="F51" s="87">
        <v>1221000</v>
      </c>
      <c r="G51" s="94">
        <v>905700</v>
      </c>
      <c r="H51" s="94">
        <v>61500</v>
      </c>
      <c r="I51" s="94"/>
      <c r="J51" s="87">
        <f t="shared" ref="J51:J56" si="13">K51+N51</f>
        <v>0</v>
      </c>
      <c r="K51" s="94"/>
      <c r="L51" s="94"/>
      <c r="M51" s="94"/>
      <c r="N51" s="94"/>
      <c r="O51" s="94"/>
      <c r="P51" s="87">
        <f t="shared" ref="P51:P56" si="14">E51+J51</f>
        <v>1221000</v>
      </c>
      <c r="Q51" s="97"/>
    </row>
    <row r="52" spans="1:17" ht="34.5" customHeight="1">
      <c r="A52" s="103">
        <v>1113132</v>
      </c>
      <c r="B52" s="86" t="s">
        <v>472</v>
      </c>
      <c r="C52" s="86" t="s">
        <v>386</v>
      </c>
      <c r="D52" s="93" t="s">
        <v>473</v>
      </c>
      <c r="E52" s="87">
        <v>75000</v>
      </c>
      <c r="F52" s="87">
        <v>75000</v>
      </c>
      <c r="G52" s="94"/>
      <c r="H52" s="94"/>
      <c r="I52" s="94"/>
      <c r="J52" s="87">
        <f t="shared" si="13"/>
        <v>0</v>
      </c>
      <c r="K52" s="94"/>
      <c r="L52" s="94"/>
      <c r="M52" s="94"/>
      <c r="N52" s="94"/>
      <c r="O52" s="94"/>
      <c r="P52" s="87">
        <f t="shared" si="14"/>
        <v>75000</v>
      </c>
      <c r="Q52" s="97"/>
    </row>
    <row r="53" spans="1:17" ht="30.75" customHeight="1">
      <c r="A53" s="104">
        <v>1113140</v>
      </c>
      <c r="B53" s="82" t="s">
        <v>474</v>
      </c>
      <c r="C53" s="82" t="s">
        <v>386</v>
      </c>
      <c r="D53" s="96" t="s">
        <v>475</v>
      </c>
      <c r="E53" s="80">
        <v>300000</v>
      </c>
      <c r="F53" s="80">
        <v>300000</v>
      </c>
      <c r="G53" s="83"/>
      <c r="H53" s="83"/>
      <c r="I53" s="83"/>
      <c r="J53" s="80">
        <f t="shared" si="13"/>
        <v>0</v>
      </c>
      <c r="K53" s="83"/>
      <c r="L53" s="83"/>
      <c r="M53" s="83"/>
      <c r="N53" s="83"/>
      <c r="O53" s="83"/>
      <c r="P53" s="80">
        <f t="shared" si="14"/>
        <v>300000</v>
      </c>
      <c r="Q53" s="97"/>
    </row>
    <row r="54" spans="1:17" ht="36.75" customHeight="1">
      <c r="A54" s="104">
        <v>1113150</v>
      </c>
      <c r="B54" s="82" t="s">
        <v>476</v>
      </c>
      <c r="C54" s="82" t="s">
        <v>386</v>
      </c>
      <c r="D54" s="96" t="s">
        <v>477</v>
      </c>
      <c r="E54" s="80">
        <v>674100</v>
      </c>
      <c r="F54" s="80">
        <v>674100</v>
      </c>
      <c r="G54" s="83">
        <v>435000</v>
      </c>
      <c r="H54" s="83">
        <v>84800</v>
      </c>
      <c r="I54" s="83"/>
      <c r="J54" s="80">
        <f t="shared" si="13"/>
        <v>104000</v>
      </c>
      <c r="K54" s="83">
        <v>4000</v>
      </c>
      <c r="L54" s="83"/>
      <c r="M54" s="83"/>
      <c r="N54" s="83">
        <v>100000</v>
      </c>
      <c r="O54" s="83">
        <v>100000</v>
      </c>
      <c r="P54" s="80">
        <f t="shared" si="14"/>
        <v>778100</v>
      </c>
      <c r="Q54" s="97"/>
    </row>
    <row r="55" spans="1:17" ht="26.25" customHeight="1">
      <c r="A55" s="104">
        <v>1113501</v>
      </c>
      <c r="B55" s="82" t="s">
        <v>478</v>
      </c>
      <c r="C55" s="82" t="s">
        <v>386</v>
      </c>
      <c r="D55" s="82" t="s">
        <v>479</v>
      </c>
      <c r="E55" s="80">
        <v>781600</v>
      </c>
      <c r="F55" s="80">
        <v>781600</v>
      </c>
      <c r="G55" s="83">
        <v>505700</v>
      </c>
      <c r="H55" s="83">
        <v>105400</v>
      </c>
      <c r="I55" s="83"/>
      <c r="J55" s="80">
        <f t="shared" si="13"/>
        <v>4000</v>
      </c>
      <c r="K55" s="83">
        <v>4000</v>
      </c>
      <c r="L55" s="83"/>
      <c r="M55" s="83"/>
      <c r="N55" s="83"/>
      <c r="O55" s="83"/>
      <c r="P55" s="80">
        <f t="shared" si="14"/>
        <v>785600</v>
      </c>
      <c r="Q55" s="97"/>
    </row>
    <row r="56" spans="1:17" ht="64.5" customHeight="1">
      <c r="A56" s="104">
        <v>1113160</v>
      </c>
      <c r="B56" s="82" t="s">
        <v>463</v>
      </c>
      <c r="C56" s="82" t="s">
        <v>386</v>
      </c>
      <c r="D56" s="96" t="s">
        <v>464</v>
      </c>
      <c r="E56" s="80">
        <v>250000</v>
      </c>
      <c r="F56" s="80">
        <v>250000</v>
      </c>
      <c r="G56" s="83"/>
      <c r="H56" s="83"/>
      <c r="I56" s="83"/>
      <c r="J56" s="80">
        <f t="shared" si="13"/>
        <v>0</v>
      </c>
      <c r="K56" s="83"/>
      <c r="L56" s="83"/>
      <c r="M56" s="83"/>
      <c r="N56" s="83"/>
      <c r="O56" s="83"/>
      <c r="P56" s="80">
        <f t="shared" si="14"/>
        <v>250000</v>
      </c>
      <c r="Q56" s="97"/>
    </row>
    <row r="57" spans="1:17" ht="28.5" customHeight="1">
      <c r="A57" s="101">
        <v>1115010</v>
      </c>
      <c r="B57" s="77" t="s">
        <v>480</v>
      </c>
      <c r="C57" s="77"/>
      <c r="D57" s="105" t="s">
        <v>481</v>
      </c>
      <c r="E57" s="80">
        <f t="shared" ref="E57:P57" si="15">E58+E59</f>
        <v>1700000</v>
      </c>
      <c r="F57" s="80">
        <f t="shared" si="15"/>
        <v>1700000</v>
      </c>
      <c r="G57" s="80">
        <f t="shared" si="15"/>
        <v>0</v>
      </c>
      <c r="H57" s="80">
        <f t="shared" si="15"/>
        <v>0</v>
      </c>
      <c r="I57" s="80">
        <f t="shared" si="15"/>
        <v>0</v>
      </c>
      <c r="J57" s="80">
        <f t="shared" si="15"/>
        <v>0</v>
      </c>
      <c r="K57" s="80">
        <f t="shared" si="15"/>
        <v>0</v>
      </c>
      <c r="L57" s="80">
        <f t="shared" si="15"/>
        <v>0</v>
      </c>
      <c r="M57" s="80">
        <f t="shared" si="15"/>
        <v>0</v>
      </c>
      <c r="N57" s="80">
        <f t="shared" si="15"/>
        <v>0</v>
      </c>
      <c r="O57" s="80">
        <f t="shared" si="15"/>
        <v>0</v>
      </c>
      <c r="P57" s="80">
        <f t="shared" si="15"/>
        <v>1700000</v>
      </c>
      <c r="Q57" s="97"/>
    </row>
    <row r="58" spans="1:17" ht="27.75" customHeight="1">
      <c r="A58" s="103">
        <v>1115011</v>
      </c>
      <c r="B58" s="92">
        <v>5011</v>
      </c>
      <c r="C58" s="86" t="s">
        <v>482</v>
      </c>
      <c r="D58" s="93" t="s">
        <v>483</v>
      </c>
      <c r="E58" s="87">
        <v>1300000</v>
      </c>
      <c r="F58" s="87">
        <v>1300000</v>
      </c>
      <c r="G58" s="94"/>
      <c r="H58" s="94"/>
      <c r="I58" s="94"/>
      <c r="J58" s="87">
        <f>K58+N58</f>
        <v>0</v>
      </c>
      <c r="K58" s="94"/>
      <c r="L58" s="94"/>
      <c r="M58" s="94"/>
      <c r="N58" s="94"/>
      <c r="O58" s="94"/>
      <c r="P58" s="87">
        <f>E58+J58</f>
        <v>1300000</v>
      </c>
      <c r="Q58" s="97"/>
    </row>
    <row r="59" spans="1:17" ht="37.5" customHeight="1">
      <c r="A59" s="103">
        <v>1115012</v>
      </c>
      <c r="B59" s="92">
        <v>5012</v>
      </c>
      <c r="C59" s="86" t="s">
        <v>482</v>
      </c>
      <c r="D59" s="93" t="s">
        <v>484</v>
      </c>
      <c r="E59" s="87">
        <v>400000</v>
      </c>
      <c r="F59" s="87">
        <v>400000</v>
      </c>
      <c r="G59" s="94"/>
      <c r="H59" s="94"/>
      <c r="I59" s="94"/>
      <c r="J59" s="87">
        <f>K59+N59</f>
        <v>0</v>
      </c>
      <c r="K59" s="94"/>
      <c r="L59" s="94"/>
      <c r="M59" s="94"/>
      <c r="N59" s="94"/>
      <c r="O59" s="94"/>
      <c r="P59" s="87">
        <f>E59+J59</f>
        <v>400000</v>
      </c>
      <c r="Q59" s="97"/>
    </row>
    <row r="60" spans="1:17" ht="27" customHeight="1">
      <c r="A60" s="101">
        <v>1115020</v>
      </c>
      <c r="B60" s="102">
        <v>5020</v>
      </c>
      <c r="C60" s="77"/>
      <c r="D60" s="105" t="s">
        <v>485</v>
      </c>
      <c r="E60" s="80">
        <v>23984300</v>
      </c>
      <c r="F60" s="80">
        <v>23984300</v>
      </c>
      <c r="G60" s="80">
        <v>14689700</v>
      </c>
      <c r="H60" s="80">
        <v>4958600</v>
      </c>
      <c r="I60" s="80">
        <v>0</v>
      </c>
      <c r="J60" s="80">
        <v>10832500</v>
      </c>
      <c r="K60" s="80">
        <v>1847000</v>
      </c>
      <c r="L60" s="80">
        <v>585000</v>
      </c>
      <c r="M60" s="80">
        <v>186000</v>
      </c>
      <c r="N60" s="80">
        <v>8985500</v>
      </c>
      <c r="O60" s="80">
        <v>8985500</v>
      </c>
      <c r="P60" s="80">
        <v>34816800</v>
      </c>
      <c r="Q60" s="97"/>
    </row>
    <row r="61" spans="1:17" ht="27.75" customHeight="1">
      <c r="A61" s="103">
        <v>1115022</v>
      </c>
      <c r="B61" s="92">
        <v>5022</v>
      </c>
      <c r="C61" s="86" t="s">
        <v>482</v>
      </c>
      <c r="D61" s="93" t="s">
        <v>486</v>
      </c>
      <c r="E61" s="87">
        <v>23984300</v>
      </c>
      <c r="F61" s="87">
        <v>23984300</v>
      </c>
      <c r="G61" s="94">
        <v>14689700</v>
      </c>
      <c r="H61" s="94">
        <v>4958600</v>
      </c>
      <c r="I61" s="94"/>
      <c r="J61" s="87">
        <f t="shared" ref="J61:J67" si="16">K61+N61</f>
        <v>9342500</v>
      </c>
      <c r="K61" s="94">
        <v>1847000</v>
      </c>
      <c r="L61" s="94">
        <v>585000</v>
      </c>
      <c r="M61" s="94">
        <v>186000</v>
      </c>
      <c r="N61" s="94">
        <v>7495500</v>
      </c>
      <c r="O61" s="94">
        <v>7495500</v>
      </c>
      <c r="P61" s="87">
        <f t="shared" ref="P61:P67" si="17">E61+J61</f>
        <v>33326800</v>
      </c>
      <c r="Q61" s="97"/>
    </row>
    <row r="62" spans="1:17" ht="31.5" hidden="1" customHeight="1">
      <c r="A62" s="106"/>
      <c r="B62" s="98">
        <v>130110</v>
      </c>
      <c r="C62" s="98"/>
      <c r="D62" s="82" t="s">
        <v>487</v>
      </c>
      <c r="E62" s="80"/>
      <c r="F62" s="80"/>
      <c r="G62" s="83"/>
      <c r="H62" s="83"/>
      <c r="I62" s="83"/>
      <c r="J62" s="80">
        <f t="shared" si="16"/>
        <v>0</v>
      </c>
      <c r="K62" s="83"/>
      <c r="L62" s="83"/>
      <c r="M62" s="83"/>
      <c r="N62" s="83"/>
      <c r="O62" s="83"/>
      <c r="P62" s="80">
        <f t="shared" si="17"/>
        <v>0</v>
      </c>
      <c r="Q62" s="97">
        <f>SUM(E62:P62)</f>
        <v>0</v>
      </c>
    </row>
    <row r="63" spans="1:17" ht="31.5" customHeight="1">
      <c r="A63" s="107">
        <v>1115024</v>
      </c>
      <c r="B63" s="92">
        <v>5024</v>
      </c>
      <c r="C63" s="92">
        <v>810</v>
      </c>
      <c r="D63" s="86" t="s">
        <v>488</v>
      </c>
      <c r="E63" s="87"/>
      <c r="F63" s="87"/>
      <c r="G63" s="94"/>
      <c r="H63" s="94"/>
      <c r="I63" s="94"/>
      <c r="J63" s="87">
        <f t="shared" si="16"/>
        <v>1490000</v>
      </c>
      <c r="K63" s="94"/>
      <c r="L63" s="94"/>
      <c r="M63" s="94"/>
      <c r="N63" s="94">
        <v>1490000</v>
      </c>
      <c r="O63" s="94">
        <v>1490000</v>
      </c>
      <c r="P63" s="87">
        <f t="shared" si="17"/>
        <v>1490000</v>
      </c>
      <c r="Q63" s="97"/>
    </row>
    <row r="64" spans="1:17" ht="22.5" customHeight="1">
      <c r="A64" s="104">
        <v>1115101</v>
      </c>
      <c r="B64" s="98">
        <v>5101</v>
      </c>
      <c r="C64" s="82" t="s">
        <v>482</v>
      </c>
      <c r="D64" s="82" t="s">
        <v>489</v>
      </c>
      <c r="E64" s="80">
        <v>350000</v>
      </c>
      <c r="F64" s="80">
        <v>350000</v>
      </c>
      <c r="G64" s="83"/>
      <c r="H64" s="83"/>
      <c r="I64" s="83"/>
      <c r="J64" s="80">
        <f t="shared" si="16"/>
        <v>0</v>
      </c>
      <c r="K64" s="83"/>
      <c r="L64" s="83"/>
      <c r="M64" s="83"/>
      <c r="N64" s="83"/>
      <c r="O64" s="83"/>
      <c r="P64" s="80">
        <f t="shared" si="17"/>
        <v>350000</v>
      </c>
      <c r="Q64" s="97"/>
    </row>
    <row r="65" spans="1:17" ht="21.75" hidden="1" customHeight="1">
      <c r="A65" s="108"/>
      <c r="B65" s="98">
        <v>130112</v>
      </c>
      <c r="C65" s="98"/>
      <c r="D65" s="82" t="s">
        <v>490</v>
      </c>
      <c r="E65" s="80"/>
      <c r="F65" s="80"/>
      <c r="G65" s="83"/>
      <c r="H65" s="83"/>
      <c r="I65" s="83"/>
      <c r="J65" s="80">
        <f t="shared" si="16"/>
        <v>0</v>
      </c>
      <c r="K65" s="83"/>
      <c r="L65" s="83"/>
      <c r="M65" s="83"/>
      <c r="N65" s="83"/>
      <c r="O65" s="83"/>
      <c r="P65" s="80">
        <f t="shared" si="17"/>
        <v>0</v>
      </c>
      <c r="Q65" s="97"/>
    </row>
    <row r="66" spans="1:17" ht="45" customHeight="1">
      <c r="A66" s="104">
        <v>1119180</v>
      </c>
      <c r="B66" s="98">
        <v>9180</v>
      </c>
      <c r="C66" s="82" t="s">
        <v>426</v>
      </c>
      <c r="D66" s="82" t="s">
        <v>465</v>
      </c>
      <c r="E66" s="80"/>
      <c r="F66" s="80"/>
      <c r="G66" s="83"/>
      <c r="H66" s="83"/>
      <c r="I66" s="83"/>
      <c r="J66" s="80">
        <f t="shared" si="16"/>
        <v>1980000</v>
      </c>
      <c r="K66" s="83">
        <v>1980000</v>
      </c>
      <c r="L66" s="83"/>
      <c r="M66" s="83"/>
      <c r="N66" s="83"/>
      <c r="O66" s="83"/>
      <c r="P66" s="80">
        <f t="shared" si="17"/>
        <v>1980000</v>
      </c>
      <c r="Q66" s="97"/>
    </row>
    <row r="67" spans="1:17" ht="50.25" customHeight="1">
      <c r="A67" s="104">
        <v>1118108</v>
      </c>
      <c r="B67" s="82" t="s">
        <v>491</v>
      </c>
      <c r="C67" s="82" t="s">
        <v>492</v>
      </c>
      <c r="D67" s="96" t="s">
        <v>493</v>
      </c>
      <c r="E67" s="80">
        <v>6000</v>
      </c>
      <c r="F67" s="80">
        <v>6000</v>
      </c>
      <c r="G67" s="83"/>
      <c r="H67" s="83"/>
      <c r="I67" s="83"/>
      <c r="J67" s="80">
        <f t="shared" si="16"/>
        <v>0</v>
      </c>
      <c r="K67" s="83"/>
      <c r="L67" s="83"/>
      <c r="M67" s="83"/>
      <c r="N67" s="83"/>
      <c r="O67" s="83"/>
      <c r="P67" s="80">
        <f t="shared" si="17"/>
        <v>6000</v>
      </c>
      <c r="Q67" s="97"/>
    </row>
    <row r="68" spans="1:17" ht="38.25" customHeight="1">
      <c r="A68" s="102">
        <v>1400000</v>
      </c>
      <c r="B68" s="77"/>
      <c r="C68" s="77"/>
      <c r="D68" s="79" t="s">
        <v>494</v>
      </c>
      <c r="E68" s="80">
        <f t="shared" ref="E68:P68" si="18">E69</f>
        <v>201514600</v>
      </c>
      <c r="F68" s="80">
        <f t="shared" si="18"/>
        <v>201514600</v>
      </c>
      <c r="G68" s="80">
        <f t="shared" si="18"/>
        <v>117570000</v>
      </c>
      <c r="H68" s="80">
        <f t="shared" si="18"/>
        <v>14048400</v>
      </c>
      <c r="I68" s="80">
        <f t="shared" si="18"/>
        <v>0</v>
      </c>
      <c r="J68" s="80">
        <f t="shared" si="18"/>
        <v>25060823</v>
      </c>
      <c r="K68" s="80">
        <f t="shared" si="18"/>
        <v>6075223</v>
      </c>
      <c r="L68" s="80">
        <f t="shared" si="18"/>
        <v>1715897</v>
      </c>
      <c r="M68" s="80">
        <f t="shared" si="18"/>
        <v>754700</v>
      </c>
      <c r="N68" s="80">
        <f t="shared" si="18"/>
        <v>18985600</v>
      </c>
      <c r="O68" s="80">
        <f t="shared" si="18"/>
        <v>18923600</v>
      </c>
      <c r="P68" s="80">
        <f t="shared" si="18"/>
        <v>226575423</v>
      </c>
      <c r="Q68" s="97"/>
    </row>
    <row r="69" spans="1:17" ht="29.25" customHeight="1">
      <c r="A69" s="102">
        <v>1410000</v>
      </c>
      <c r="B69" s="77"/>
      <c r="C69" s="77"/>
      <c r="D69" s="77" t="s">
        <v>495</v>
      </c>
      <c r="E69" s="80">
        <v>201514600</v>
      </c>
      <c r="F69" s="80">
        <v>201514600</v>
      </c>
      <c r="G69" s="80">
        <v>117570000</v>
      </c>
      <c r="H69" s="80">
        <v>14048400</v>
      </c>
      <c r="I69" s="80">
        <v>0</v>
      </c>
      <c r="J69" s="80">
        <v>25060823</v>
      </c>
      <c r="K69" s="80">
        <v>6075223</v>
      </c>
      <c r="L69" s="80">
        <v>1715897</v>
      </c>
      <c r="M69" s="80">
        <v>754700</v>
      </c>
      <c r="N69" s="80">
        <v>18985600</v>
      </c>
      <c r="O69" s="80">
        <v>18923600</v>
      </c>
      <c r="P69" s="80">
        <v>226575423</v>
      </c>
      <c r="Q69" s="97"/>
    </row>
    <row r="70" spans="1:17" ht="52.5" customHeight="1">
      <c r="A70" s="98">
        <v>1410180</v>
      </c>
      <c r="B70" s="82" t="s">
        <v>374</v>
      </c>
      <c r="C70" s="82" t="s">
        <v>375</v>
      </c>
      <c r="D70" s="82" t="s">
        <v>376</v>
      </c>
      <c r="E70" s="80">
        <v>1627400</v>
      </c>
      <c r="F70" s="80">
        <v>1627400</v>
      </c>
      <c r="G70" s="83">
        <v>1304000</v>
      </c>
      <c r="H70" s="83"/>
      <c r="I70" s="83"/>
      <c r="J70" s="80">
        <f t="shared" ref="J70:J76" si="19">K70+N70</f>
        <v>26000</v>
      </c>
      <c r="K70" s="83"/>
      <c r="L70" s="83"/>
      <c r="M70" s="83"/>
      <c r="N70" s="83">
        <v>26000</v>
      </c>
      <c r="O70" s="83">
        <v>26000</v>
      </c>
      <c r="P70" s="80">
        <f t="shared" ref="P70:P76" si="20">E70+J70</f>
        <v>1653400</v>
      </c>
      <c r="Q70" s="97"/>
    </row>
    <row r="71" spans="1:17" ht="42.75" customHeight="1">
      <c r="A71" s="98">
        <v>1412010</v>
      </c>
      <c r="B71" s="82" t="s">
        <v>496</v>
      </c>
      <c r="C71" s="82" t="s">
        <v>497</v>
      </c>
      <c r="D71" s="82" t="s">
        <v>498</v>
      </c>
      <c r="E71" s="80">
        <v>153510800</v>
      </c>
      <c r="F71" s="80">
        <v>153510800</v>
      </c>
      <c r="G71" s="83">
        <v>87106200</v>
      </c>
      <c r="H71" s="83">
        <v>12341400</v>
      </c>
      <c r="I71" s="83"/>
      <c r="J71" s="80">
        <f t="shared" si="19"/>
        <v>20793081</v>
      </c>
      <c r="K71" s="83">
        <v>3158823</v>
      </c>
      <c r="L71" s="83">
        <v>207700</v>
      </c>
      <c r="M71" s="83">
        <v>569800</v>
      </c>
      <c r="N71" s="83">
        <v>17634258</v>
      </c>
      <c r="O71" s="83">
        <v>17602258</v>
      </c>
      <c r="P71" s="80">
        <f t="shared" si="20"/>
        <v>174303881</v>
      </c>
      <c r="Q71" s="97"/>
    </row>
    <row r="72" spans="1:17" ht="37.5" customHeight="1">
      <c r="A72" s="98">
        <v>1412140</v>
      </c>
      <c r="B72" s="82" t="s">
        <v>499</v>
      </c>
      <c r="C72" s="82" t="s">
        <v>500</v>
      </c>
      <c r="D72" s="96" t="s">
        <v>501</v>
      </c>
      <c r="E72" s="80">
        <v>10740000</v>
      </c>
      <c r="F72" s="80">
        <v>10740000</v>
      </c>
      <c r="G72" s="83">
        <v>7829300</v>
      </c>
      <c r="H72" s="83">
        <v>621300</v>
      </c>
      <c r="I72" s="83"/>
      <c r="J72" s="80">
        <f t="shared" si="19"/>
        <v>2760000</v>
      </c>
      <c r="K72" s="83">
        <v>2730000</v>
      </c>
      <c r="L72" s="83">
        <v>1508197</v>
      </c>
      <c r="M72" s="83">
        <v>126500</v>
      </c>
      <c r="N72" s="83">
        <v>30000</v>
      </c>
      <c r="O72" s="83"/>
      <c r="P72" s="80">
        <f t="shared" si="20"/>
        <v>13500000</v>
      </c>
      <c r="Q72" s="97"/>
    </row>
    <row r="73" spans="1:17" ht="27.75" customHeight="1">
      <c r="A73" s="98">
        <v>1412180</v>
      </c>
      <c r="B73" s="82" t="s">
        <v>502</v>
      </c>
      <c r="C73" s="82" t="s">
        <v>503</v>
      </c>
      <c r="D73" s="96" t="s">
        <v>504</v>
      </c>
      <c r="E73" s="80">
        <v>30756400</v>
      </c>
      <c r="F73" s="80">
        <v>30756400</v>
      </c>
      <c r="G73" s="83">
        <v>21330500</v>
      </c>
      <c r="H73" s="83">
        <v>1085700</v>
      </c>
      <c r="I73" s="83"/>
      <c r="J73" s="80">
        <f t="shared" si="19"/>
        <v>631400</v>
      </c>
      <c r="K73" s="83">
        <v>186400</v>
      </c>
      <c r="L73" s="83"/>
      <c r="M73" s="83">
        <v>58400</v>
      </c>
      <c r="N73" s="83">
        <v>445000</v>
      </c>
      <c r="O73" s="83">
        <v>445000</v>
      </c>
      <c r="P73" s="80">
        <f t="shared" si="20"/>
        <v>31387800</v>
      </c>
      <c r="Q73" s="97"/>
    </row>
    <row r="74" spans="1:17" ht="49.5" customHeight="1">
      <c r="A74" s="98">
        <v>1412221</v>
      </c>
      <c r="B74" s="82" t="s">
        <v>505</v>
      </c>
      <c r="C74" s="82" t="s">
        <v>506</v>
      </c>
      <c r="D74" s="96" t="s">
        <v>507</v>
      </c>
      <c r="E74" s="80">
        <v>3930000</v>
      </c>
      <c r="F74" s="80">
        <v>3930000</v>
      </c>
      <c r="G74" s="83"/>
      <c r="H74" s="83"/>
      <c r="I74" s="83"/>
      <c r="J74" s="80">
        <f t="shared" si="19"/>
        <v>0</v>
      </c>
      <c r="K74" s="83"/>
      <c r="L74" s="83"/>
      <c r="M74" s="83"/>
      <c r="N74" s="83"/>
      <c r="O74" s="83"/>
      <c r="P74" s="80">
        <f t="shared" si="20"/>
        <v>3930000</v>
      </c>
      <c r="Q74" s="97"/>
    </row>
    <row r="75" spans="1:17" ht="54.75" customHeight="1">
      <c r="A75" s="98">
        <v>1412222</v>
      </c>
      <c r="B75" s="82" t="s">
        <v>508</v>
      </c>
      <c r="C75" s="82" t="s">
        <v>506</v>
      </c>
      <c r="D75" s="96" t="s">
        <v>509</v>
      </c>
      <c r="E75" s="80">
        <v>950000</v>
      </c>
      <c r="F75" s="80">
        <v>950000</v>
      </c>
      <c r="G75" s="83"/>
      <c r="H75" s="83"/>
      <c r="I75" s="83"/>
      <c r="J75" s="80">
        <f t="shared" si="19"/>
        <v>0</v>
      </c>
      <c r="K75" s="83"/>
      <c r="L75" s="83"/>
      <c r="M75" s="83"/>
      <c r="N75" s="83"/>
      <c r="O75" s="83"/>
      <c r="P75" s="80">
        <f t="shared" si="20"/>
        <v>950000</v>
      </c>
      <c r="Q75" s="97"/>
    </row>
    <row r="76" spans="1:17" ht="51.75" customHeight="1">
      <c r="A76" s="98">
        <v>1416360</v>
      </c>
      <c r="B76" s="82" t="s">
        <v>510</v>
      </c>
      <c r="C76" s="82" t="s">
        <v>497</v>
      </c>
      <c r="D76" s="82" t="s">
        <v>511</v>
      </c>
      <c r="E76" s="80"/>
      <c r="F76" s="80"/>
      <c r="G76" s="95"/>
      <c r="H76" s="95"/>
      <c r="I76" s="95"/>
      <c r="J76" s="80">
        <f t="shared" si="19"/>
        <v>850342</v>
      </c>
      <c r="K76" s="95"/>
      <c r="L76" s="95"/>
      <c r="M76" s="95"/>
      <c r="N76" s="104">
        <v>850342</v>
      </c>
      <c r="O76" s="104">
        <v>850342</v>
      </c>
      <c r="P76" s="80">
        <f t="shared" si="20"/>
        <v>850342</v>
      </c>
      <c r="Q76" s="97"/>
    </row>
    <row r="77" spans="1:17" ht="36" customHeight="1">
      <c r="A77" s="90" t="s">
        <v>512</v>
      </c>
      <c r="B77" s="90"/>
      <c r="C77" s="90"/>
      <c r="D77" s="79" t="s">
        <v>513</v>
      </c>
      <c r="E77" s="80">
        <f t="shared" ref="E77:P77" si="21">E78</f>
        <v>33915600</v>
      </c>
      <c r="F77" s="80">
        <f t="shared" si="21"/>
        <v>33915600</v>
      </c>
      <c r="G77" s="80">
        <f t="shared" si="21"/>
        <v>19791000</v>
      </c>
      <c r="H77" s="80">
        <f t="shared" si="21"/>
        <v>625200</v>
      </c>
      <c r="I77" s="80">
        <f t="shared" si="21"/>
        <v>0</v>
      </c>
      <c r="J77" s="80">
        <f t="shared" si="21"/>
        <v>215000</v>
      </c>
      <c r="K77" s="80">
        <f t="shared" si="21"/>
        <v>55000</v>
      </c>
      <c r="L77" s="80">
        <f t="shared" si="21"/>
        <v>0</v>
      </c>
      <c r="M77" s="80">
        <f t="shared" si="21"/>
        <v>0</v>
      </c>
      <c r="N77" s="80">
        <f t="shared" si="21"/>
        <v>160000</v>
      </c>
      <c r="O77" s="80">
        <f t="shared" si="21"/>
        <v>160000</v>
      </c>
      <c r="P77" s="80">
        <f t="shared" si="21"/>
        <v>34130600</v>
      </c>
      <c r="Q77" s="97"/>
    </row>
    <row r="78" spans="1:17" ht="29.25" customHeight="1">
      <c r="A78" s="90" t="s">
        <v>514</v>
      </c>
      <c r="B78" s="90"/>
      <c r="C78" s="90"/>
      <c r="D78" s="77" t="s">
        <v>515</v>
      </c>
      <c r="E78" s="80">
        <f t="shared" ref="E78:P78" si="22">E79+E80+E88+E92+E104+E103+E107+E109+E110+E112+E113+E90+E115</f>
        <v>33915600</v>
      </c>
      <c r="F78" s="80">
        <f t="shared" si="22"/>
        <v>33915600</v>
      </c>
      <c r="G78" s="80">
        <f t="shared" si="22"/>
        <v>19791000</v>
      </c>
      <c r="H78" s="80">
        <f t="shared" si="22"/>
        <v>625200</v>
      </c>
      <c r="I78" s="80">
        <f t="shared" si="22"/>
        <v>0</v>
      </c>
      <c r="J78" s="80">
        <f t="shared" si="22"/>
        <v>215000</v>
      </c>
      <c r="K78" s="80">
        <f t="shared" si="22"/>
        <v>55000</v>
      </c>
      <c r="L78" s="80">
        <f t="shared" si="22"/>
        <v>0</v>
      </c>
      <c r="M78" s="80">
        <f t="shared" si="22"/>
        <v>0</v>
      </c>
      <c r="N78" s="80">
        <f t="shared" si="22"/>
        <v>160000</v>
      </c>
      <c r="O78" s="80">
        <f t="shared" si="22"/>
        <v>160000</v>
      </c>
      <c r="P78" s="80">
        <f t="shared" si="22"/>
        <v>34130600</v>
      </c>
      <c r="Q78" s="97"/>
    </row>
    <row r="79" spans="1:17" ht="49.5" customHeight="1">
      <c r="A79" s="98">
        <v>1510180</v>
      </c>
      <c r="B79" s="82" t="s">
        <v>374</v>
      </c>
      <c r="C79" s="82" t="s">
        <v>375</v>
      </c>
      <c r="D79" s="82" t="s">
        <v>376</v>
      </c>
      <c r="E79" s="80">
        <v>17039200</v>
      </c>
      <c r="F79" s="80">
        <v>17039200</v>
      </c>
      <c r="G79" s="83">
        <v>13027000</v>
      </c>
      <c r="H79" s="83">
        <v>337300</v>
      </c>
      <c r="I79" s="83"/>
      <c r="J79" s="80">
        <f>K79+N79</f>
        <v>160000</v>
      </c>
      <c r="K79" s="83"/>
      <c r="L79" s="83"/>
      <c r="M79" s="83"/>
      <c r="N79" s="83">
        <v>160000</v>
      </c>
      <c r="O79" s="83">
        <v>160000</v>
      </c>
      <c r="P79" s="80">
        <f>E79+J79</f>
        <v>17199200</v>
      </c>
      <c r="Q79" s="97"/>
    </row>
    <row r="80" spans="1:17" ht="59.25" customHeight="1">
      <c r="A80" s="98">
        <v>1511060</v>
      </c>
      <c r="B80" s="82" t="s">
        <v>492</v>
      </c>
      <c r="C80" s="82" t="s">
        <v>437</v>
      </c>
      <c r="D80" s="82" t="s">
        <v>516</v>
      </c>
      <c r="E80" s="80"/>
      <c r="F80" s="80"/>
      <c r="G80" s="83"/>
      <c r="H80" s="83"/>
      <c r="I80" s="83"/>
      <c r="J80" s="80">
        <f>K80+N80</f>
        <v>0</v>
      </c>
      <c r="K80" s="83"/>
      <c r="L80" s="83"/>
      <c r="M80" s="83"/>
      <c r="N80" s="83"/>
      <c r="O80" s="83"/>
      <c r="P80" s="80">
        <f>E80+J80</f>
        <v>0</v>
      </c>
      <c r="Q80" s="97"/>
    </row>
    <row r="81" spans="1:17" ht="71.25" customHeight="1">
      <c r="A81" s="102">
        <v>1513010</v>
      </c>
      <c r="B81" s="77" t="s">
        <v>517</v>
      </c>
      <c r="C81" s="77"/>
      <c r="D81" s="77" t="s">
        <v>518</v>
      </c>
      <c r="E81" s="80">
        <f t="shared" ref="E81:P81" si="23">E82+E83+E84+E85+E86+E87</f>
        <v>0</v>
      </c>
      <c r="F81" s="80">
        <f t="shared" si="23"/>
        <v>0</v>
      </c>
      <c r="G81" s="80">
        <f t="shared" si="23"/>
        <v>0</v>
      </c>
      <c r="H81" s="80">
        <f t="shared" si="23"/>
        <v>0</v>
      </c>
      <c r="I81" s="80">
        <f t="shared" si="23"/>
        <v>0</v>
      </c>
      <c r="J81" s="80">
        <f t="shared" si="23"/>
        <v>0</v>
      </c>
      <c r="K81" s="80">
        <f t="shared" si="23"/>
        <v>0</v>
      </c>
      <c r="L81" s="80">
        <f t="shared" si="23"/>
        <v>0</v>
      </c>
      <c r="M81" s="80">
        <f t="shared" si="23"/>
        <v>0</v>
      </c>
      <c r="N81" s="80">
        <f t="shared" si="23"/>
        <v>0</v>
      </c>
      <c r="O81" s="80">
        <f t="shared" si="23"/>
        <v>0</v>
      </c>
      <c r="P81" s="80">
        <f t="shared" si="23"/>
        <v>0</v>
      </c>
      <c r="Q81" s="97"/>
    </row>
    <row r="82" spans="1:17" ht="168" customHeight="1">
      <c r="A82" s="98">
        <v>1513011</v>
      </c>
      <c r="B82" s="91" t="s">
        <v>519</v>
      </c>
      <c r="C82" s="91" t="s">
        <v>393</v>
      </c>
      <c r="D82" s="109" t="s">
        <v>520</v>
      </c>
      <c r="E82" s="80"/>
      <c r="F82" s="80"/>
      <c r="G82" s="83"/>
      <c r="H82" s="83"/>
      <c r="I82" s="83"/>
      <c r="J82" s="80">
        <f t="shared" ref="J82:J87" si="24">K82+N82</f>
        <v>0</v>
      </c>
      <c r="K82" s="83"/>
      <c r="L82" s="83"/>
      <c r="M82" s="83"/>
      <c r="N82" s="83"/>
      <c r="O82" s="83"/>
      <c r="P82" s="80">
        <f t="shared" ref="P82:P87" si="25">E82+J82</f>
        <v>0</v>
      </c>
      <c r="Q82" s="97"/>
    </row>
    <row r="83" spans="1:17" ht="409.5" customHeight="1">
      <c r="A83" s="98">
        <v>1513012</v>
      </c>
      <c r="B83" s="91" t="s">
        <v>521</v>
      </c>
      <c r="C83" s="91" t="s">
        <v>393</v>
      </c>
      <c r="D83" s="109" t="s">
        <v>522</v>
      </c>
      <c r="E83" s="80"/>
      <c r="F83" s="80"/>
      <c r="G83" s="83"/>
      <c r="H83" s="83"/>
      <c r="I83" s="83"/>
      <c r="J83" s="80">
        <f t="shared" si="24"/>
        <v>0</v>
      </c>
      <c r="K83" s="83"/>
      <c r="L83" s="83"/>
      <c r="M83" s="83"/>
      <c r="N83" s="83"/>
      <c r="O83" s="83"/>
      <c r="P83" s="80">
        <f t="shared" si="25"/>
        <v>0</v>
      </c>
      <c r="Q83" s="97">
        <f>SUM(E83:P83)</f>
        <v>0</v>
      </c>
    </row>
    <row r="84" spans="1:17" ht="103.5" customHeight="1">
      <c r="A84" s="98">
        <v>1513013</v>
      </c>
      <c r="B84" s="91" t="s">
        <v>523</v>
      </c>
      <c r="C84" s="91" t="s">
        <v>443</v>
      </c>
      <c r="D84" s="109" t="s">
        <v>524</v>
      </c>
      <c r="E84" s="80"/>
      <c r="F84" s="80"/>
      <c r="G84" s="83"/>
      <c r="H84" s="83"/>
      <c r="I84" s="83"/>
      <c r="J84" s="80">
        <f t="shared" si="24"/>
        <v>0</v>
      </c>
      <c r="K84" s="83"/>
      <c r="L84" s="83"/>
      <c r="M84" s="83"/>
      <c r="N84" s="83"/>
      <c r="O84" s="83"/>
      <c r="P84" s="80">
        <f t="shared" si="25"/>
        <v>0</v>
      </c>
      <c r="Q84" s="97">
        <f>SUM(E84:P84)</f>
        <v>0</v>
      </c>
    </row>
    <row r="85" spans="1:17" ht="160.5" customHeight="1">
      <c r="A85" s="98">
        <v>1513014</v>
      </c>
      <c r="B85" s="91" t="s">
        <v>525</v>
      </c>
      <c r="C85" s="91" t="s">
        <v>443</v>
      </c>
      <c r="D85" s="109" t="s">
        <v>526</v>
      </c>
      <c r="E85" s="80"/>
      <c r="F85" s="80"/>
      <c r="G85" s="83"/>
      <c r="H85" s="83"/>
      <c r="I85" s="83"/>
      <c r="J85" s="80">
        <f t="shared" si="24"/>
        <v>0</v>
      </c>
      <c r="K85" s="83"/>
      <c r="L85" s="83"/>
      <c r="M85" s="83"/>
      <c r="N85" s="83"/>
      <c r="O85" s="83"/>
      <c r="P85" s="80">
        <f t="shared" si="25"/>
        <v>0</v>
      </c>
      <c r="Q85" s="97">
        <f>SUM(E85:P85)</f>
        <v>0</v>
      </c>
    </row>
    <row r="86" spans="1:17" ht="44.25" customHeight="1">
      <c r="A86" s="98">
        <v>1513015</v>
      </c>
      <c r="B86" s="91" t="s">
        <v>527</v>
      </c>
      <c r="C86" s="91" t="s">
        <v>443</v>
      </c>
      <c r="D86" s="110" t="s">
        <v>528</v>
      </c>
      <c r="E86" s="80"/>
      <c r="F86" s="80"/>
      <c r="G86" s="83"/>
      <c r="H86" s="83"/>
      <c r="I86" s="83"/>
      <c r="J86" s="80">
        <f t="shared" si="24"/>
        <v>0</v>
      </c>
      <c r="K86" s="83"/>
      <c r="L86" s="83"/>
      <c r="M86" s="83"/>
      <c r="N86" s="83"/>
      <c r="O86" s="83"/>
      <c r="P86" s="80">
        <f t="shared" si="25"/>
        <v>0</v>
      </c>
      <c r="Q86" s="97"/>
    </row>
    <row r="87" spans="1:17" ht="36.75" customHeight="1">
      <c r="A87" s="98">
        <v>1513016</v>
      </c>
      <c r="B87" s="91" t="s">
        <v>529</v>
      </c>
      <c r="C87" s="91" t="s">
        <v>492</v>
      </c>
      <c r="D87" s="109" t="s">
        <v>530</v>
      </c>
      <c r="E87" s="80"/>
      <c r="F87" s="80"/>
      <c r="G87" s="83"/>
      <c r="H87" s="83"/>
      <c r="I87" s="83"/>
      <c r="J87" s="80">
        <f t="shared" si="24"/>
        <v>0</v>
      </c>
      <c r="K87" s="83"/>
      <c r="L87" s="83"/>
      <c r="M87" s="83"/>
      <c r="N87" s="83"/>
      <c r="O87" s="83"/>
      <c r="P87" s="80">
        <f t="shared" si="25"/>
        <v>0</v>
      </c>
      <c r="Q87" s="97"/>
    </row>
    <row r="88" spans="1:17" ht="54.75" customHeight="1">
      <c r="A88" s="102">
        <v>1513020</v>
      </c>
      <c r="B88" s="90" t="s">
        <v>531</v>
      </c>
      <c r="C88" s="90"/>
      <c r="D88" s="111" t="s">
        <v>532</v>
      </c>
      <c r="E88" s="80">
        <f t="shared" ref="E88:P88" si="26">E89</f>
        <v>0</v>
      </c>
      <c r="F88" s="80">
        <f t="shared" si="26"/>
        <v>0</v>
      </c>
      <c r="G88" s="80">
        <f t="shared" si="26"/>
        <v>0</v>
      </c>
      <c r="H88" s="80">
        <f t="shared" si="26"/>
        <v>0</v>
      </c>
      <c r="I88" s="80">
        <f t="shared" si="26"/>
        <v>0</v>
      </c>
      <c r="J88" s="80">
        <f t="shared" si="26"/>
        <v>0</v>
      </c>
      <c r="K88" s="80">
        <f t="shared" si="26"/>
        <v>0</v>
      </c>
      <c r="L88" s="80">
        <f t="shared" si="26"/>
        <v>0</v>
      </c>
      <c r="M88" s="80">
        <f t="shared" si="26"/>
        <v>0</v>
      </c>
      <c r="N88" s="80">
        <f t="shared" si="26"/>
        <v>0</v>
      </c>
      <c r="O88" s="80">
        <f t="shared" si="26"/>
        <v>0</v>
      </c>
      <c r="P88" s="80">
        <f t="shared" si="26"/>
        <v>0</v>
      </c>
      <c r="Q88" s="97"/>
    </row>
    <row r="89" spans="1:17" ht="55.5" customHeight="1">
      <c r="A89" s="92">
        <v>151306</v>
      </c>
      <c r="B89" s="89" t="s">
        <v>533</v>
      </c>
      <c r="C89" s="89" t="s">
        <v>492</v>
      </c>
      <c r="D89" s="93" t="s">
        <v>534</v>
      </c>
      <c r="E89" s="80"/>
      <c r="F89" s="80"/>
      <c r="G89" s="83"/>
      <c r="H89" s="83"/>
      <c r="I89" s="83"/>
      <c r="J89" s="80">
        <f>K89+N89</f>
        <v>0</v>
      </c>
      <c r="K89" s="83"/>
      <c r="L89" s="83"/>
      <c r="M89" s="83"/>
      <c r="N89" s="83"/>
      <c r="O89" s="83"/>
      <c r="P89" s="80">
        <f>E89+J89</f>
        <v>0</v>
      </c>
      <c r="Q89" s="97"/>
    </row>
    <row r="90" spans="1:17" ht="185.25" customHeight="1">
      <c r="A90" s="102">
        <v>1513030</v>
      </c>
      <c r="B90" s="90" t="s">
        <v>535</v>
      </c>
      <c r="C90" s="90"/>
      <c r="D90" s="105" t="s">
        <v>536</v>
      </c>
      <c r="E90" s="80">
        <f t="shared" ref="E90:P90" si="27">E91</f>
        <v>750000</v>
      </c>
      <c r="F90" s="80">
        <f t="shared" si="27"/>
        <v>750000</v>
      </c>
      <c r="G90" s="80">
        <f t="shared" si="27"/>
        <v>0</v>
      </c>
      <c r="H90" s="80">
        <f t="shared" si="27"/>
        <v>0</v>
      </c>
      <c r="I90" s="80">
        <f t="shared" si="27"/>
        <v>0</v>
      </c>
      <c r="J90" s="80">
        <f t="shared" si="27"/>
        <v>0</v>
      </c>
      <c r="K90" s="80">
        <f t="shared" si="27"/>
        <v>0</v>
      </c>
      <c r="L90" s="80">
        <f t="shared" si="27"/>
        <v>0</v>
      </c>
      <c r="M90" s="80">
        <f t="shared" si="27"/>
        <v>0</v>
      </c>
      <c r="N90" s="80">
        <f t="shared" si="27"/>
        <v>0</v>
      </c>
      <c r="O90" s="80">
        <f t="shared" si="27"/>
        <v>0</v>
      </c>
      <c r="P90" s="80">
        <f t="shared" si="27"/>
        <v>750000</v>
      </c>
      <c r="Q90" s="97"/>
    </row>
    <row r="91" spans="1:17" ht="180.75" customHeight="1">
      <c r="A91" s="98">
        <v>1513031</v>
      </c>
      <c r="B91" s="91" t="s">
        <v>537</v>
      </c>
      <c r="C91" s="91" t="s">
        <v>393</v>
      </c>
      <c r="D91" s="93" t="s">
        <v>538</v>
      </c>
      <c r="E91" s="80">
        <v>750000</v>
      </c>
      <c r="F91" s="80">
        <v>750000</v>
      </c>
      <c r="G91" s="83"/>
      <c r="H91" s="83"/>
      <c r="I91" s="83"/>
      <c r="J91" s="80">
        <f>K91+N91</f>
        <v>0</v>
      </c>
      <c r="K91" s="83"/>
      <c r="L91" s="83"/>
      <c r="M91" s="83"/>
      <c r="N91" s="83"/>
      <c r="O91" s="83"/>
      <c r="P91" s="80">
        <f>E91+J91</f>
        <v>750000</v>
      </c>
      <c r="Q91" s="97"/>
    </row>
    <row r="92" spans="1:17" ht="51.75" customHeight="1">
      <c r="A92" s="102">
        <v>1513040</v>
      </c>
      <c r="B92" s="90" t="s">
        <v>539</v>
      </c>
      <c r="C92" s="90"/>
      <c r="D92" s="105" t="s">
        <v>540</v>
      </c>
      <c r="E92" s="80">
        <v>0</v>
      </c>
      <c r="F92" s="80">
        <v>0</v>
      </c>
      <c r="G92" s="80">
        <v>0</v>
      </c>
      <c r="H92" s="80">
        <v>0</v>
      </c>
      <c r="I92" s="80">
        <v>0</v>
      </c>
      <c r="J92" s="80">
        <v>0</v>
      </c>
      <c r="K92" s="80">
        <v>0</v>
      </c>
      <c r="L92" s="80">
        <v>0</v>
      </c>
      <c r="M92" s="80">
        <v>0</v>
      </c>
      <c r="N92" s="80">
        <v>0</v>
      </c>
      <c r="O92" s="80">
        <v>0</v>
      </c>
      <c r="P92" s="80">
        <v>0</v>
      </c>
      <c r="Q92" s="97"/>
    </row>
    <row r="93" spans="1:17" ht="26.25" hidden="1" customHeight="1">
      <c r="A93" s="108"/>
      <c r="B93" s="91" t="s">
        <v>541</v>
      </c>
      <c r="C93" s="91"/>
      <c r="D93" s="96" t="s">
        <v>542</v>
      </c>
      <c r="E93" s="80"/>
      <c r="F93" s="80"/>
      <c r="G93" s="83"/>
      <c r="H93" s="83"/>
      <c r="I93" s="83"/>
      <c r="J93" s="80">
        <f t="shared" ref="J93:J103" si="28">K93+N93</f>
        <v>0</v>
      </c>
      <c r="K93" s="83"/>
      <c r="L93" s="83"/>
      <c r="M93" s="83"/>
      <c r="N93" s="83"/>
      <c r="O93" s="83"/>
      <c r="P93" s="80">
        <f t="shared" ref="P93:P103" si="29">E93+J93</f>
        <v>0</v>
      </c>
      <c r="Q93" s="97"/>
    </row>
    <row r="94" spans="1:17" ht="25.5" customHeight="1">
      <c r="A94" s="92">
        <v>1513041</v>
      </c>
      <c r="B94" s="86" t="s">
        <v>543</v>
      </c>
      <c r="C94" s="86" t="s">
        <v>386</v>
      </c>
      <c r="D94" s="93" t="s">
        <v>544</v>
      </c>
      <c r="E94" s="87"/>
      <c r="F94" s="87"/>
      <c r="G94" s="94"/>
      <c r="H94" s="94"/>
      <c r="I94" s="94"/>
      <c r="J94" s="87">
        <f t="shared" si="28"/>
        <v>0</v>
      </c>
      <c r="K94" s="94"/>
      <c r="L94" s="94"/>
      <c r="M94" s="94"/>
      <c r="N94" s="94"/>
      <c r="O94" s="94"/>
      <c r="P94" s="87">
        <f t="shared" si="29"/>
        <v>0</v>
      </c>
      <c r="Q94" s="97"/>
    </row>
    <row r="95" spans="1:17" ht="24.75" customHeight="1">
      <c r="A95" s="92">
        <v>1513042</v>
      </c>
      <c r="B95" s="86" t="s">
        <v>545</v>
      </c>
      <c r="C95" s="86" t="s">
        <v>386</v>
      </c>
      <c r="D95" s="93" t="s">
        <v>546</v>
      </c>
      <c r="E95" s="87"/>
      <c r="F95" s="87"/>
      <c r="G95" s="94"/>
      <c r="H95" s="94"/>
      <c r="I95" s="94"/>
      <c r="J95" s="87">
        <f t="shared" si="28"/>
        <v>0</v>
      </c>
      <c r="K95" s="94"/>
      <c r="L95" s="94"/>
      <c r="M95" s="94"/>
      <c r="N95" s="94"/>
      <c r="O95" s="94"/>
      <c r="P95" s="87">
        <f t="shared" si="29"/>
        <v>0</v>
      </c>
      <c r="Q95" s="97"/>
    </row>
    <row r="96" spans="1:17" ht="30.75" customHeight="1">
      <c r="A96" s="92">
        <v>1513043</v>
      </c>
      <c r="B96" s="86" t="s">
        <v>547</v>
      </c>
      <c r="C96" s="86" t="s">
        <v>386</v>
      </c>
      <c r="D96" s="86" t="s">
        <v>548</v>
      </c>
      <c r="E96" s="87"/>
      <c r="F96" s="87"/>
      <c r="G96" s="94"/>
      <c r="H96" s="94"/>
      <c r="I96" s="94"/>
      <c r="J96" s="87">
        <f t="shared" si="28"/>
        <v>0</v>
      </c>
      <c r="K96" s="94"/>
      <c r="L96" s="94"/>
      <c r="M96" s="94"/>
      <c r="N96" s="94"/>
      <c r="O96" s="94"/>
      <c r="P96" s="87">
        <f t="shared" si="29"/>
        <v>0</v>
      </c>
      <c r="Q96" s="97"/>
    </row>
    <row r="97" spans="1:17" ht="33" customHeight="1">
      <c r="A97" s="92">
        <v>1513044</v>
      </c>
      <c r="B97" s="86" t="s">
        <v>549</v>
      </c>
      <c r="C97" s="86" t="s">
        <v>386</v>
      </c>
      <c r="D97" s="93" t="s">
        <v>550</v>
      </c>
      <c r="E97" s="87"/>
      <c r="F97" s="87"/>
      <c r="G97" s="94"/>
      <c r="H97" s="94"/>
      <c r="I97" s="94"/>
      <c r="J97" s="87">
        <f t="shared" si="28"/>
        <v>0</v>
      </c>
      <c r="K97" s="94"/>
      <c r="L97" s="94"/>
      <c r="M97" s="94"/>
      <c r="N97" s="94"/>
      <c r="O97" s="94"/>
      <c r="P97" s="87">
        <f t="shared" si="29"/>
        <v>0</v>
      </c>
      <c r="Q97" s="97"/>
    </row>
    <row r="98" spans="1:17" ht="18.75" customHeight="1">
      <c r="A98" s="92">
        <v>1513045</v>
      </c>
      <c r="B98" s="86" t="s">
        <v>551</v>
      </c>
      <c r="C98" s="86" t="s">
        <v>386</v>
      </c>
      <c r="D98" s="86" t="s">
        <v>552</v>
      </c>
      <c r="E98" s="87"/>
      <c r="F98" s="87"/>
      <c r="G98" s="94"/>
      <c r="H98" s="94"/>
      <c r="I98" s="94"/>
      <c r="J98" s="87">
        <f t="shared" si="28"/>
        <v>0</v>
      </c>
      <c r="K98" s="94"/>
      <c r="L98" s="94"/>
      <c r="M98" s="94"/>
      <c r="N98" s="94"/>
      <c r="O98" s="94"/>
      <c r="P98" s="87">
        <f t="shared" si="29"/>
        <v>0</v>
      </c>
      <c r="Q98" s="97"/>
    </row>
    <row r="99" spans="1:17" ht="27.75" customHeight="1">
      <c r="A99" s="92">
        <v>1513046</v>
      </c>
      <c r="B99" s="86" t="s">
        <v>553</v>
      </c>
      <c r="C99" s="86" t="s">
        <v>386</v>
      </c>
      <c r="D99" s="86" t="s">
        <v>554</v>
      </c>
      <c r="E99" s="87"/>
      <c r="F99" s="87"/>
      <c r="G99" s="94"/>
      <c r="H99" s="94"/>
      <c r="I99" s="94"/>
      <c r="J99" s="87">
        <f t="shared" si="28"/>
        <v>0</v>
      </c>
      <c r="K99" s="94"/>
      <c r="L99" s="94"/>
      <c r="M99" s="94"/>
      <c r="N99" s="94"/>
      <c r="O99" s="94"/>
      <c r="P99" s="87">
        <f t="shared" si="29"/>
        <v>0</v>
      </c>
      <c r="Q99" s="97"/>
    </row>
    <row r="100" spans="1:17" ht="20.25" customHeight="1">
      <c r="A100" s="92">
        <v>1513047</v>
      </c>
      <c r="B100" s="86" t="s">
        <v>555</v>
      </c>
      <c r="C100" s="86" t="s">
        <v>386</v>
      </c>
      <c r="D100" s="86" t="s">
        <v>556</v>
      </c>
      <c r="E100" s="87"/>
      <c r="F100" s="87"/>
      <c r="G100" s="94"/>
      <c r="H100" s="94"/>
      <c r="I100" s="94"/>
      <c r="J100" s="87">
        <f t="shared" si="28"/>
        <v>0</v>
      </c>
      <c r="K100" s="94"/>
      <c r="L100" s="94"/>
      <c r="M100" s="94"/>
      <c r="N100" s="94"/>
      <c r="O100" s="94"/>
      <c r="P100" s="87">
        <f t="shared" si="29"/>
        <v>0</v>
      </c>
      <c r="Q100" s="97"/>
    </row>
    <row r="101" spans="1:17" ht="31.5" customHeight="1">
      <c r="A101" s="92">
        <v>1513048</v>
      </c>
      <c r="B101" s="86" t="s">
        <v>557</v>
      </c>
      <c r="C101" s="86" t="s">
        <v>386</v>
      </c>
      <c r="D101" s="86" t="s">
        <v>558</v>
      </c>
      <c r="E101" s="87"/>
      <c r="F101" s="87"/>
      <c r="G101" s="94"/>
      <c r="H101" s="94"/>
      <c r="I101" s="94"/>
      <c r="J101" s="87">
        <f t="shared" si="28"/>
        <v>0</v>
      </c>
      <c r="K101" s="94"/>
      <c r="L101" s="94"/>
      <c r="M101" s="94"/>
      <c r="N101" s="94"/>
      <c r="O101" s="94"/>
      <c r="P101" s="87">
        <f t="shared" si="29"/>
        <v>0</v>
      </c>
      <c r="Q101" s="97"/>
    </row>
    <row r="102" spans="1:17" ht="31.5" customHeight="1">
      <c r="A102" s="92">
        <v>1513049</v>
      </c>
      <c r="B102" s="86" t="s">
        <v>559</v>
      </c>
      <c r="C102" s="86" t="s">
        <v>386</v>
      </c>
      <c r="D102" s="93" t="s">
        <v>560</v>
      </c>
      <c r="E102" s="87"/>
      <c r="F102" s="87"/>
      <c r="G102" s="94"/>
      <c r="H102" s="94"/>
      <c r="I102" s="94"/>
      <c r="J102" s="87">
        <f t="shared" si="28"/>
        <v>0</v>
      </c>
      <c r="K102" s="94"/>
      <c r="L102" s="94"/>
      <c r="M102" s="94"/>
      <c r="N102" s="94"/>
      <c r="O102" s="94"/>
      <c r="P102" s="87">
        <f t="shared" si="29"/>
        <v>0</v>
      </c>
      <c r="Q102" s="97"/>
    </row>
    <row r="103" spans="1:17" ht="40.5" customHeight="1">
      <c r="A103" s="98">
        <v>1513080</v>
      </c>
      <c r="B103" s="82" t="s">
        <v>561</v>
      </c>
      <c r="C103" s="82" t="s">
        <v>562</v>
      </c>
      <c r="D103" s="112" t="s">
        <v>563</v>
      </c>
      <c r="E103" s="80"/>
      <c r="F103" s="80"/>
      <c r="G103" s="83"/>
      <c r="H103" s="83"/>
      <c r="I103" s="83"/>
      <c r="J103" s="87">
        <f t="shared" si="28"/>
        <v>0</v>
      </c>
      <c r="K103" s="83"/>
      <c r="L103" s="83"/>
      <c r="M103" s="83"/>
      <c r="N103" s="83"/>
      <c r="O103" s="83"/>
      <c r="P103" s="87">
        <f t="shared" si="29"/>
        <v>0</v>
      </c>
      <c r="Q103" s="97"/>
    </row>
    <row r="104" spans="1:17" ht="59.25" customHeight="1">
      <c r="A104" s="102">
        <v>1513100</v>
      </c>
      <c r="B104" s="77" t="s">
        <v>564</v>
      </c>
      <c r="C104" s="77"/>
      <c r="D104" s="105" t="s">
        <v>565</v>
      </c>
      <c r="E104" s="80">
        <v>9287200</v>
      </c>
      <c r="F104" s="80">
        <v>9287200</v>
      </c>
      <c r="G104" s="80">
        <v>6764000</v>
      </c>
      <c r="H104" s="80">
        <v>287900</v>
      </c>
      <c r="I104" s="80">
        <v>0</v>
      </c>
      <c r="J104" s="80">
        <v>55000</v>
      </c>
      <c r="K104" s="80">
        <v>55000</v>
      </c>
      <c r="L104" s="80">
        <v>0</v>
      </c>
      <c r="M104" s="80">
        <v>0</v>
      </c>
      <c r="N104" s="80">
        <v>0</v>
      </c>
      <c r="O104" s="80">
        <v>0</v>
      </c>
      <c r="P104" s="80">
        <v>9342200</v>
      </c>
      <c r="Q104" s="97"/>
    </row>
    <row r="105" spans="1:17" ht="63" customHeight="1">
      <c r="A105" s="92">
        <v>1513104</v>
      </c>
      <c r="B105" s="86" t="s">
        <v>566</v>
      </c>
      <c r="C105" s="86" t="s">
        <v>439</v>
      </c>
      <c r="D105" s="86" t="s">
        <v>567</v>
      </c>
      <c r="E105" s="87">
        <v>7871000</v>
      </c>
      <c r="F105" s="87">
        <v>7871000</v>
      </c>
      <c r="G105" s="94">
        <v>5741000</v>
      </c>
      <c r="H105" s="94">
        <v>251000</v>
      </c>
      <c r="I105" s="94"/>
      <c r="J105" s="87">
        <f>K105+N105</f>
        <v>55000</v>
      </c>
      <c r="K105" s="94">
        <v>55000</v>
      </c>
      <c r="L105" s="94"/>
      <c r="M105" s="94"/>
      <c r="N105" s="94"/>
      <c r="O105" s="94"/>
      <c r="P105" s="87">
        <f>E105+J105</f>
        <v>7926000</v>
      </c>
      <c r="Q105" s="97"/>
    </row>
    <row r="106" spans="1:17" ht="34.5" customHeight="1">
      <c r="A106" s="92">
        <v>1513105</v>
      </c>
      <c r="B106" s="86" t="s">
        <v>568</v>
      </c>
      <c r="C106" s="86" t="s">
        <v>436</v>
      </c>
      <c r="D106" s="86" t="s">
        <v>569</v>
      </c>
      <c r="E106" s="87">
        <v>1416200</v>
      </c>
      <c r="F106" s="87">
        <v>1416200</v>
      </c>
      <c r="G106" s="94">
        <v>1023000</v>
      </c>
      <c r="H106" s="94">
        <v>36900</v>
      </c>
      <c r="I106" s="94"/>
      <c r="J106" s="87">
        <f>K106+N106</f>
        <v>0</v>
      </c>
      <c r="K106" s="94"/>
      <c r="L106" s="94"/>
      <c r="M106" s="94"/>
      <c r="N106" s="94"/>
      <c r="O106" s="94"/>
      <c r="P106" s="87">
        <f>E106+J106</f>
        <v>1416200</v>
      </c>
      <c r="Q106" s="97"/>
    </row>
    <row r="107" spans="1:17" ht="88.5" customHeight="1">
      <c r="A107" s="102">
        <v>1513180</v>
      </c>
      <c r="B107" s="77" t="s">
        <v>570</v>
      </c>
      <c r="C107" s="77"/>
      <c r="D107" s="77" t="s">
        <v>571</v>
      </c>
      <c r="E107" s="80">
        <f t="shared" ref="E107:P107" si="30">E108</f>
        <v>194000</v>
      </c>
      <c r="F107" s="80">
        <f t="shared" si="30"/>
        <v>194000</v>
      </c>
      <c r="G107" s="80">
        <f t="shared" si="30"/>
        <v>0</v>
      </c>
      <c r="H107" s="80">
        <f t="shared" si="30"/>
        <v>0</v>
      </c>
      <c r="I107" s="80">
        <f t="shared" si="30"/>
        <v>0</v>
      </c>
      <c r="J107" s="80">
        <f t="shared" si="30"/>
        <v>0</v>
      </c>
      <c r="K107" s="80">
        <f t="shared" si="30"/>
        <v>0</v>
      </c>
      <c r="L107" s="80">
        <f t="shared" si="30"/>
        <v>0</v>
      </c>
      <c r="M107" s="80">
        <f t="shared" si="30"/>
        <v>0</v>
      </c>
      <c r="N107" s="80">
        <f t="shared" si="30"/>
        <v>0</v>
      </c>
      <c r="O107" s="80">
        <f t="shared" si="30"/>
        <v>0</v>
      </c>
      <c r="P107" s="80">
        <f t="shared" si="30"/>
        <v>194000</v>
      </c>
      <c r="Q107" s="97"/>
    </row>
    <row r="108" spans="1:17" ht="57.75" customHeight="1">
      <c r="A108" s="92">
        <v>1513181</v>
      </c>
      <c r="B108" s="86" t="s">
        <v>572</v>
      </c>
      <c r="C108" s="86" t="s">
        <v>436</v>
      </c>
      <c r="D108" s="93" t="s">
        <v>573</v>
      </c>
      <c r="E108" s="87">
        <v>194000</v>
      </c>
      <c r="F108" s="87">
        <v>194000</v>
      </c>
      <c r="G108" s="94"/>
      <c r="H108" s="94"/>
      <c r="I108" s="94"/>
      <c r="J108" s="87">
        <f>K108+N108</f>
        <v>0</v>
      </c>
      <c r="K108" s="94"/>
      <c r="L108" s="94"/>
      <c r="M108" s="94"/>
      <c r="N108" s="94"/>
      <c r="O108" s="94"/>
      <c r="P108" s="87">
        <f>E108+J108</f>
        <v>194000</v>
      </c>
      <c r="Q108" s="97"/>
    </row>
    <row r="109" spans="1:17" ht="92.25" customHeight="1">
      <c r="A109" s="98">
        <v>1513190</v>
      </c>
      <c r="B109" s="82" t="s">
        <v>574</v>
      </c>
      <c r="C109" s="82" t="s">
        <v>492</v>
      </c>
      <c r="D109" s="82" t="s">
        <v>575</v>
      </c>
      <c r="E109" s="80">
        <v>1500000</v>
      </c>
      <c r="F109" s="80">
        <v>1500000</v>
      </c>
      <c r="G109" s="83"/>
      <c r="H109" s="83"/>
      <c r="I109" s="83"/>
      <c r="J109" s="80">
        <f>K109+N109</f>
        <v>0</v>
      </c>
      <c r="K109" s="83"/>
      <c r="L109" s="83"/>
      <c r="M109" s="83"/>
      <c r="N109" s="83"/>
      <c r="O109" s="83"/>
      <c r="P109" s="80">
        <f>E109+J109</f>
        <v>1500000</v>
      </c>
      <c r="Q109" s="97"/>
    </row>
    <row r="110" spans="1:17" ht="27" customHeight="1">
      <c r="A110" s="102">
        <v>1513200</v>
      </c>
      <c r="B110" s="77" t="s">
        <v>389</v>
      </c>
      <c r="C110" s="77"/>
      <c r="D110" s="77" t="s">
        <v>390</v>
      </c>
      <c r="E110" s="80">
        <f t="shared" ref="E110:P110" si="31">E111</f>
        <v>145200</v>
      </c>
      <c r="F110" s="80">
        <f t="shared" si="31"/>
        <v>145200</v>
      </c>
      <c r="G110" s="80">
        <f t="shared" si="31"/>
        <v>0</v>
      </c>
      <c r="H110" s="80">
        <f t="shared" si="31"/>
        <v>0</v>
      </c>
      <c r="I110" s="80">
        <f t="shared" si="31"/>
        <v>0</v>
      </c>
      <c r="J110" s="80">
        <f t="shared" si="31"/>
        <v>0</v>
      </c>
      <c r="K110" s="80">
        <f t="shared" si="31"/>
        <v>0</v>
      </c>
      <c r="L110" s="80">
        <f t="shared" si="31"/>
        <v>0</v>
      </c>
      <c r="M110" s="80">
        <f t="shared" si="31"/>
        <v>0</v>
      </c>
      <c r="N110" s="80">
        <f t="shared" si="31"/>
        <v>0</v>
      </c>
      <c r="O110" s="80">
        <f t="shared" si="31"/>
        <v>0</v>
      </c>
      <c r="P110" s="80">
        <f t="shared" si="31"/>
        <v>145200</v>
      </c>
      <c r="Q110" s="97"/>
    </row>
    <row r="111" spans="1:17" ht="35.25" customHeight="1">
      <c r="A111" s="92">
        <v>1513201</v>
      </c>
      <c r="B111" s="86" t="s">
        <v>576</v>
      </c>
      <c r="C111" s="86" t="s">
        <v>393</v>
      </c>
      <c r="D111" s="93" t="s">
        <v>577</v>
      </c>
      <c r="E111" s="87">
        <v>145200</v>
      </c>
      <c r="F111" s="87">
        <v>145200</v>
      </c>
      <c r="G111" s="94"/>
      <c r="H111" s="94"/>
      <c r="I111" s="94"/>
      <c r="J111" s="87">
        <f>K111+N111</f>
        <v>0</v>
      </c>
      <c r="K111" s="94"/>
      <c r="L111" s="94"/>
      <c r="M111" s="94"/>
      <c r="N111" s="94"/>
      <c r="O111" s="94"/>
      <c r="P111" s="87">
        <f>E111+J111</f>
        <v>145200</v>
      </c>
      <c r="Q111" s="97"/>
    </row>
    <row r="112" spans="1:17" ht="63.75" customHeight="1">
      <c r="A112" s="98">
        <v>1513401</v>
      </c>
      <c r="B112" s="82" t="s">
        <v>378</v>
      </c>
      <c r="C112" s="82" t="s">
        <v>379</v>
      </c>
      <c r="D112" s="96" t="s">
        <v>578</v>
      </c>
      <c r="E112" s="80">
        <v>3820000</v>
      </c>
      <c r="F112" s="80">
        <v>3820000</v>
      </c>
      <c r="G112" s="83"/>
      <c r="H112" s="83"/>
      <c r="I112" s="83"/>
      <c r="J112" s="80">
        <f>K112+N112</f>
        <v>0</v>
      </c>
      <c r="K112" s="83"/>
      <c r="L112" s="83"/>
      <c r="M112" s="83"/>
      <c r="N112" s="83"/>
      <c r="O112" s="83"/>
      <c r="P112" s="80">
        <f>E112+J112</f>
        <v>3820000</v>
      </c>
      <c r="Q112" s="97"/>
    </row>
    <row r="113" spans="1:17" ht="58.5" customHeight="1">
      <c r="A113" s="98">
        <v>1513402</v>
      </c>
      <c r="B113" s="82" t="s">
        <v>579</v>
      </c>
      <c r="C113" s="82" t="s">
        <v>379</v>
      </c>
      <c r="D113" s="96" t="s">
        <v>580</v>
      </c>
      <c r="E113" s="80">
        <v>40000</v>
      </c>
      <c r="F113" s="80">
        <v>40000</v>
      </c>
      <c r="G113" s="83"/>
      <c r="H113" s="83"/>
      <c r="I113" s="83"/>
      <c r="J113" s="80">
        <f>K113+N113</f>
        <v>0</v>
      </c>
      <c r="K113" s="83"/>
      <c r="L113" s="83"/>
      <c r="M113" s="83"/>
      <c r="N113" s="83"/>
      <c r="O113" s="83"/>
      <c r="P113" s="80">
        <f>E113+J113</f>
        <v>40000</v>
      </c>
      <c r="Q113" s="97"/>
    </row>
    <row r="114" spans="1:17" ht="138" hidden="1" customHeight="1">
      <c r="A114" s="106"/>
      <c r="B114" s="82" t="s">
        <v>581</v>
      </c>
      <c r="C114" s="82"/>
      <c r="D114" s="82" t="s">
        <v>582</v>
      </c>
      <c r="E114" s="80"/>
      <c r="F114" s="80"/>
      <c r="G114" s="83"/>
      <c r="H114" s="83"/>
      <c r="I114" s="83"/>
      <c r="J114" s="80">
        <f>K114+N114</f>
        <v>0</v>
      </c>
      <c r="K114" s="83"/>
      <c r="L114" s="83"/>
      <c r="M114" s="83"/>
      <c r="N114" s="83"/>
      <c r="O114" s="83"/>
      <c r="P114" s="80">
        <f>E114+J114</f>
        <v>0</v>
      </c>
      <c r="Q114" s="97"/>
    </row>
    <row r="115" spans="1:17" ht="58.5" customHeight="1">
      <c r="A115" s="113">
        <v>1513403</v>
      </c>
      <c r="B115" s="82" t="s">
        <v>583</v>
      </c>
      <c r="C115" s="82" t="s">
        <v>379</v>
      </c>
      <c r="D115" s="82" t="s">
        <v>584</v>
      </c>
      <c r="E115" s="80">
        <v>1140000</v>
      </c>
      <c r="F115" s="80">
        <v>1140000</v>
      </c>
      <c r="G115" s="83"/>
      <c r="H115" s="83"/>
      <c r="I115" s="83"/>
      <c r="J115" s="80">
        <f>K115+N115</f>
        <v>0</v>
      </c>
      <c r="K115" s="83"/>
      <c r="L115" s="83"/>
      <c r="M115" s="83"/>
      <c r="N115" s="83"/>
      <c r="O115" s="83"/>
      <c r="P115" s="80">
        <f>E115+J115</f>
        <v>1140000</v>
      </c>
      <c r="Q115" s="97"/>
    </row>
    <row r="116" spans="1:17" ht="46.5" customHeight="1">
      <c r="A116" s="102">
        <v>2400000</v>
      </c>
      <c r="B116" s="90"/>
      <c r="C116" s="90"/>
      <c r="D116" s="79" t="s">
        <v>585</v>
      </c>
      <c r="E116" s="80">
        <f t="shared" ref="E116:P116" si="32">E117</f>
        <v>46635100</v>
      </c>
      <c r="F116" s="80">
        <f t="shared" si="32"/>
        <v>46635100</v>
      </c>
      <c r="G116" s="80">
        <f t="shared" si="32"/>
        <v>24677500</v>
      </c>
      <c r="H116" s="80">
        <f t="shared" si="32"/>
        <v>3293800</v>
      </c>
      <c r="I116" s="80">
        <f t="shared" si="32"/>
        <v>0</v>
      </c>
      <c r="J116" s="80">
        <f t="shared" si="32"/>
        <v>9286000</v>
      </c>
      <c r="K116" s="80">
        <f t="shared" si="32"/>
        <v>1837000</v>
      </c>
      <c r="L116" s="80">
        <f t="shared" si="32"/>
        <v>1100000</v>
      </c>
      <c r="M116" s="80">
        <f t="shared" si="32"/>
        <v>94000</v>
      </c>
      <c r="N116" s="80">
        <f t="shared" si="32"/>
        <v>7449000</v>
      </c>
      <c r="O116" s="80">
        <f t="shared" si="32"/>
        <v>7414000</v>
      </c>
      <c r="P116" s="80">
        <f t="shared" si="32"/>
        <v>55921100</v>
      </c>
      <c r="Q116" s="97"/>
    </row>
    <row r="117" spans="1:17" ht="31.5" customHeight="1">
      <c r="A117" s="102">
        <v>2410000</v>
      </c>
      <c r="B117" s="90"/>
      <c r="C117" s="90"/>
      <c r="D117" s="77" t="s">
        <v>586</v>
      </c>
      <c r="E117" s="80">
        <v>46635100</v>
      </c>
      <c r="F117" s="80">
        <v>46635100</v>
      </c>
      <c r="G117" s="80">
        <v>24677500</v>
      </c>
      <c r="H117" s="80">
        <v>3293800</v>
      </c>
      <c r="I117" s="80">
        <v>0</v>
      </c>
      <c r="J117" s="80">
        <v>9286000</v>
      </c>
      <c r="K117" s="80">
        <v>1837000</v>
      </c>
      <c r="L117" s="80">
        <v>1100000</v>
      </c>
      <c r="M117" s="80">
        <v>94000</v>
      </c>
      <c r="N117" s="80">
        <v>7449000</v>
      </c>
      <c r="O117" s="80">
        <v>7414000</v>
      </c>
      <c r="P117" s="80">
        <v>55921100</v>
      </c>
      <c r="Q117" s="97"/>
    </row>
    <row r="118" spans="1:17" ht="42" customHeight="1">
      <c r="A118" s="114">
        <v>2410180</v>
      </c>
      <c r="B118" s="82" t="s">
        <v>374</v>
      </c>
      <c r="C118" s="82" t="s">
        <v>375</v>
      </c>
      <c r="D118" s="82" t="s">
        <v>376</v>
      </c>
      <c r="E118" s="80">
        <v>1086600</v>
      </c>
      <c r="F118" s="80">
        <v>1086600</v>
      </c>
      <c r="G118" s="83">
        <v>831600</v>
      </c>
      <c r="H118" s="83"/>
      <c r="I118" s="83"/>
      <c r="J118" s="80">
        <f t="shared" ref="J118:J125" si="33">K118+N118</f>
        <v>50000</v>
      </c>
      <c r="K118" s="83"/>
      <c r="L118" s="83"/>
      <c r="M118" s="83"/>
      <c r="N118" s="83">
        <v>50000</v>
      </c>
      <c r="O118" s="83">
        <v>50000</v>
      </c>
      <c r="P118" s="80">
        <f t="shared" ref="P118:P125" si="34">E118+J118</f>
        <v>1136600</v>
      </c>
      <c r="Q118" s="115"/>
    </row>
    <row r="119" spans="1:17" ht="42.75" customHeight="1">
      <c r="A119" s="114">
        <v>2414030</v>
      </c>
      <c r="B119" s="98">
        <v>4030</v>
      </c>
      <c r="C119" s="82" t="s">
        <v>587</v>
      </c>
      <c r="D119" s="112" t="s">
        <v>588</v>
      </c>
      <c r="E119" s="80">
        <v>2200000</v>
      </c>
      <c r="F119" s="80">
        <v>2200000</v>
      </c>
      <c r="G119" s="83"/>
      <c r="H119" s="83"/>
      <c r="I119" s="83"/>
      <c r="J119" s="80">
        <f t="shared" si="33"/>
        <v>0</v>
      </c>
      <c r="K119" s="83"/>
      <c r="L119" s="83"/>
      <c r="M119" s="83"/>
      <c r="N119" s="83"/>
      <c r="O119" s="83"/>
      <c r="P119" s="80">
        <f t="shared" si="34"/>
        <v>2200000</v>
      </c>
      <c r="Q119" s="115"/>
    </row>
    <row r="120" spans="1:17" ht="17.25" customHeight="1">
      <c r="A120" s="98">
        <v>2414060</v>
      </c>
      <c r="B120" s="104">
        <v>4060</v>
      </c>
      <c r="C120" s="91" t="s">
        <v>589</v>
      </c>
      <c r="D120" s="82" t="s">
        <v>590</v>
      </c>
      <c r="E120" s="80">
        <v>5952100</v>
      </c>
      <c r="F120" s="80">
        <v>5952100</v>
      </c>
      <c r="G120" s="95">
        <v>4012800</v>
      </c>
      <c r="H120" s="95">
        <v>734600</v>
      </c>
      <c r="I120" s="95"/>
      <c r="J120" s="80">
        <f t="shared" si="33"/>
        <v>440000</v>
      </c>
      <c r="K120" s="95">
        <v>60000</v>
      </c>
      <c r="L120" s="95"/>
      <c r="M120" s="95"/>
      <c r="N120" s="95">
        <v>380000</v>
      </c>
      <c r="O120" s="95">
        <v>380000</v>
      </c>
      <c r="P120" s="80">
        <f t="shared" si="34"/>
        <v>6392100</v>
      </c>
      <c r="Q120" s="97"/>
    </row>
    <row r="121" spans="1:17" ht="37.5" customHeight="1">
      <c r="A121" s="98">
        <v>2414090</v>
      </c>
      <c r="B121" s="98">
        <v>4090</v>
      </c>
      <c r="C121" s="82" t="s">
        <v>591</v>
      </c>
      <c r="D121" s="112" t="s">
        <v>592</v>
      </c>
      <c r="E121" s="80">
        <v>7834100</v>
      </c>
      <c r="F121" s="80">
        <v>7834100</v>
      </c>
      <c r="G121" s="83">
        <v>5153400</v>
      </c>
      <c r="H121" s="83">
        <v>1378500</v>
      </c>
      <c r="I121" s="83"/>
      <c r="J121" s="80">
        <f t="shared" si="33"/>
        <v>1323000</v>
      </c>
      <c r="K121" s="83">
        <v>711000</v>
      </c>
      <c r="L121" s="83">
        <v>250000</v>
      </c>
      <c r="M121" s="83">
        <v>80000</v>
      </c>
      <c r="N121" s="83">
        <v>612000</v>
      </c>
      <c r="O121" s="83">
        <v>577000</v>
      </c>
      <c r="P121" s="80">
        <f t="shared" si="34"/>
        <v>9157100</v>
      </c>
      <c r="Q121" s="97"/>
    </row>
    <row r="122" spans="1:17" ht="21.75" customHeight="1">
      <c r="A122" s="98">
        <v>2414100</v>
      </c>
      <c r="B122" s="98">
        <v>4100</v>
      </c>
      <c r="C122" s="82" t="s">
        <v>446</v>
      </c>
      <c r="D122" s="82" t="s">
        <v>593</v>
      </c>
      <c r="E122" s="80">
        <v>18293900</v>
      </c>
      <c r="F122" s="80">
        <v>18293900</v>
      </c>
      <c r="G122" s="83">
        <v>13775700</v>
      </c>
      <c r="H122" s="83">
        <v>1140200</v>
      </c>
      <c r="I122" s="83"/>
      <c r="J122" s="80">
        <f t="shared" si="33"/>
        <v>1411000</v>
      </c>
      <c r="K122" s="83">
        <v>1066000</v>
      </c>
      <c r="L122" s="83">
        <v>850000</v>
      </c>
      <c r="M122" s="83">
        <v>14000</v>
      </c>
      <c r="N122" s="83">
        <v>345000</v>
      </c>
      <c r="O122" s="83">
        <v>345000</v>
      </c>
      <c r="P122" s="80">
        <f t="shared" si="34"/>
        <v>19704900</v>
      </c>
      <c r="Q122" s="97"/>
    </row>
    <row r="123" spans="1:17" ht="22.5" customHeight="1">
      <c r="A123" s="98">
        <v>2414110</v>
      </c>
      <c r="B123" s="98">
        <v>4110</v>
      </c>
      <c r="C123" s="82" t="s">
        <v>594</v>
      </c>
      <c r="D123" s="82" t="s">
        <v>595</v>
      </c>
      <c r="E123" s="80">
        <v>100000</v>
      </c>
      <c r="F123" s="80">
        <v>100000</v>
      </c>
      <c r="G123" s="83"/>
      <c r="H123" s="83"/>
      <c r="I123" s="83"/>
      <c r="J123" s="80">
        <f t="shared" si="33"/>
        <v>0</v>
      </c>
      <c r="K123" s="83"/>
      <c r="L123" s="83"/>
      <c r="M123" s="83"/>
      <c r="N123" s="83"/>
      <c r="O123" s="83"/>
      <c r="P123" s="80">
        <f t="shared" si="34"/>
        <v>100000</v>
      </c>
      <c r="Q123" s="97"/>
    </row>
    <row r="124" spans="1:17" ht="34.5" customHeight="1">
      <c r="A124" s="98">
        <v>2414201</v>
      </c>
      <c r="B124" s="98">
        <v>4201</v>
      </c>
      <c r="C124" s="82" t="s">
        <v>596</v>
      </c>
      <c r="D124" s="112" t="s">
        <v>597</v>
      </c>
      <c r="E124" s="80">
        <v>1192300</v>
      </c>
      <c r="F124" s="80">
        <v>1192300</v>
      </c>
      <c r="G124" s="83">
        <v>904000</v>
      </c>
      <c r="H124" s="83">
        <v>40500</v>
      </c>
      <c r="I124" s="83"/>
      <c r="J124" s="80">
        <f t="shared" si="33"/>
        <v>0</v>
      </c>
      <c r="K124" s="83"/>
      <c r="L124" s="83"/>
      <c r="M124" s="83"/>
      <c r="N124" s="83"/>
      <c r="O124" s="83"/>
      <c r="P124" s="80">
        <f t="shared" si="34"/>
        <v>1192300</v>
      </c>
      <c r="Q124" s="97"/>
    </row>
    <row r="125" spans="1:17" ht="37.5" customHeight="1">
      <c r="A125" s="98">
        <v>2414202</v>
      </c>
      <c r="B125" s="98">
        <v>4202</v>
      </c>
      <c r="C125" s="82" t="s">
        <v>596</v>
      </c>
      <c r="D125" s="82" t="s">
        <v>598</v>
      </c>
      <c r="E125" s="80">
        <v>9976100</v>
      </c>
      <c r="F125" s="80">
        <v>9976100</v>
      </c>
      <c r="G125" s="83"/>
      <c r="H125" s="83"/>
      <c r="I125" s="83"/>
      <c r="J125" s="80">
        <f t="shared" si="33"/>
        <v>6062000</v>
      </c>
      <c r="K125" s="83"/>
      <c r="L125" s="83"/>
      <c r="M125" s="83"/>
      <c r="N125" s="83">
        <v>6062000</v>
      </c>
      <c r="O125" s="83">
        <v>6062000</v>
      </c>
      <c r="P125" s="80">
        <f t="shared" si="34"/>
        <v>16038100</v>
      </c>
      <c r="Q125" s="97"/>
    </row>
    <row r="126" spans="1:17" ht="60.75" customHeight="1">
      <c r="A126" s="77" t="s">
        <v>599</v>
      </c>
      <c r="B126" s="77"/>
      <c r="C126" s="77"/>
      <c r="D126" s="79" t="s">
        <v>600</v>
      </c>
      <c r="E126" s="80">
        <f t="shared" ref="E126:P126" si="35">E127</f>
        <v>90159000</v>
      </c>
      <c r="F126" s="80">
        <f t="shared" si="35"/>
        <v>90159000</v>
      </c>
      <c r="G126" s="80">
        <f t="shared" si="35"/>
        <v>4168400</v>
      </c>
      <c r="H126" s="80">
        <f t="shared" si="35"/>
        <v>304200</v>
      </c>
      <c r="I126" s="80">
        <f t="shared" si="35"/>
        <v>0</v>
      </c>
      <c r="J126" s="80">
        <f t="shared" si="35"/>
        <v>162503700</v>
      </c>
      <c r="K126" s="80">
        <f t="shared" si="35"/>
        <v>193600</v>
      </c>
      <c r="L126" s="80">
        <f t="shared" si="35"/>
        <v>0</v>
      </c>
      <c r="M126" s="80">
        <f t="shared" si="35"/>
        <v>0</v>
      </c>
      <c r="N126" s="80">
        <f t="shared" si="35"/>
        <v>162310100</v>
      </c>
      <c r="O126" s="80">
        <f t="shared" si="35"/>
        <v>162010100</v>
      </c>
      <c r="P126" s="80">
        <f t="shared" si="35"/>
        <v>251662700</v>
      </c>
      <c r="Q126" s="97"/>
    </row>
    <row r="127" spans="1:17" ht="36" customHeight="1">
      <c r="A127" s="77" t="s">
        <v>601</v>
      </c>
      <c r="B127" s="77"/>
      <c r="C127" s="77"/>
      <c r="D127" s="77" t="s">
        <v>602</v>
      </c>
      <c r="E127" s="80">
        <f t="shared" ref="E127:P127" si="36">E128+E129+E130+E132+E133+E134+E135+E136+E137+E138</f>
        <v>90159000</v>
      </c>
      <c r="F127" s="80">
        <f t="shared" si="36"/>
        <v>90159000</v>
      </c>
      <c r="G127" s="80">
        <f t="shared" si="36"/>
        <v>4168400</v>
      </c>
      <c r="H127" s="80">
        <f t="shared" si="36"/>
        <v>304200</v>
      </c>
      <c r="I127" s="80">
        <f t="shared" si="36"/>
        <v>0</v>
      </c>
      <c r="J127" s="80">
        <f t="shared" si="36"/>
        <v>162503700</v>
      </c>
      <c r="K127" s="80">
        <f t="shared" si="36"/>
        <v>193600</v>
      </c>
      <c r="L127" s="80">
        <f t="shared" si="36"/>
        <v>0</v>
      </c>
      <c r="M127" s="80">
        <f t="shared" si="36"/>
        <v>0</v>
      </c>
      <c r="N127" s="80">
        <f t="shared" si="36"/>
        <v>162310100</v>
      </c>
      <c r="O127" s="80">
        <f t="shared" si="36"/>
        <v>162010100</v>
      </c>
      <c r="P127" s="80">
        <f t="shared" si="36"/>
        <v>251662700</v>
      </c>
      <c r="Q127" s="97"/>
    </row>
    <row r="128" spans="1:17" ht="53.25" customHeight="1">
      <c r="A128" s="82" t="s">
        <v>603</v>
      </c>
      <c r="B128" s="82" t="s">
        <v>374</v>
      </c>
      <c r="C128" s="82" t="s">
        <v>375</v>
      </c>
      <c r="D128" s="82" t="s">
        <v>376</v>
      </c>
      <c r="E128" s="80">
        <v>5897800</v>
      </c>
      <c r="F128" s="80">
        <v>5897800</v>
      </c>
      <c r="G128" s="83">
        <v>4168400</v>
      </c>
      <c r="H128" s="83">
        <v>304200</v>
      </c>
      <c r="I128" s="83"/>
      <c r="J128" s="80">
        <f>K128+N128</f>
        <v>600000</v>
      </c>
      <c r="K128" s="83"/>
      <c r="L128" s="83"/>
      <c r="M128" s="83"/>
      <c r="N128" s="83">
        <v>600000</v>
      </c>
      <c r="O128" s="83">
        <v>600000</v>
      </c>
      <c r="P128" s="80">
        <f>E128+J128</f>
        <v>6497800</v>
      </c>
      <c r="Q128" s="97"/>
    </row>
    <row r="129" spans="1:17" ht="45.75" customHeight="1">
      <c r="A129" s="91" t="s">
        <v>604</v>
      </c>
      <c r="B129" s="82" t="s">
        <v>605</v>
      </c>
      <c r="C129" s="82" t="s">
        <v>606</v>
      </c>
      <c r="D129" s="82" t="s">
        <v>607</v>
      </c>
      <c r="E129" s="80">
        <v>1000000</v>
      </c>
      <c r="F129" s="80">
        <v>1000000</v>
      </c>
      <c r="G129" s="83"/>
      <c r="H129" s="83"/>
      <c r="I129" s="83"/>
      <c r="J129" s="80">
        <f>K129+N129</f>
        <v>0</v>
      </c>
      <c r="K129" s="83"/>
      <c r="L129" s="83"/>
      <c r="M129" s="83"/>
      <c r="N129" s="83"/>
      <c r="O129" s="83"/>
      <c r="P129" s="80"/>
      <c r="Q129" s="97"/>
    </row>
    <row r="130" spans="1:17" ht="28.5" customHeight="1">
      <c r="A130" s="90" t="s">
        <v>608</v>
      </c>
      <c r="B130" s="77" t="s">
        <v>609</v>
      </c>
      <c r="C130" s="77"/>
      <c r="D130" s="77" t="s">
        <v>610</v>
      </c>
      <c r="E130" s="80">
        <f t="shared" ref="E130:P130" si="37">E131</f>
        <v>0</v>
      </c>
      <c r="F130" s="80">
        <f t="shared" si="37"/>
        <v>0</v>
      </c>
      <c r="G130" s="80">
        <f t="shared" si="37"/>
        <v>0</v>
      </c>
      <c r="H130" s="80">
        <f t="shared" si="37"/>
        <v>0</v>
      </c>
      <c r="I130" s="80">
        <f t="shared" si="37"/>
        <v>0</v>
      </c>
      <c r="J130" s="80">
        <f t="shared" si="37"/>
        <v>39140000</v>
      </c>
      <c r="K130" s="80">
        <f t="shared" si="37"/>
        <v>0</v>
      </c>
      <c r="L130" s="80">
        <f t="shared" si="37"/>
        <v>0</v>
      </c>
      <c r="M130" s="80">
        <f t="shared" si="37"/>
        <v>0</v>
      </c>
      <c r="N130" s="80">
        <f t="shared" si="37"/>
        <v>39140000</v>
      </c>
      <c r="O130" s="80">
        <f t="shared" si="37"/>
        <v>39140000</v>
      </c>
      <c r="P130" s="80">
        <f t="shared" si="37"/>
        <v>39140000</v>
      </c>
      <c r="Q130" s="97"/>
    </row>
    <row r="131" spans="1:17" ht="28.5" customHeight="1">
      <c r="A131" s="89" t="s">
        <v>611</v>
      </c>
      <c r="B131" s="86" t="s">
        <v>612</v>
      </c>
      <c r="C131" s="86" t="s">
        <v>606</v>
      </c>
      <c r="D131" s="86" t="s">
        <v>613</v>
      </c>
      <c r="E131" s="87"/>
      <c r="F131" s="87"/>
      <c r="G131" s="87"/>
      <c r="H131" s="87"/>
      <c r="I131" s="87"/>
      <c r="J131" s="87">
        <f t="shared" ref="J131:J138" si="38">K131+N131</f>
        <v>39140000</v>
      </c>
      <c r="K131" s="87"/>
      <c r="L131" s="87"/>
      <c r="M131" s="87"/>
      <c r="N131" s="87">
        <v>39140000</v>
      </c>
      <c r="O131" s="87">
        <v>39140000</v>
      </c>
      <c r="P131" s="87">
        <f t="shared" ref="P131:P138" si="39">E131+J131</f>
        <v>39140000</v>
      </c>
      <c r="Q131" s="97"/>
    </row>
    <row r="132" spans="1:17" ht="30" customHeight="1">
      <c r="A132" s="82" t="s">
        <v>614</v>
      </c>
      <c r="B132" s="82" t="s">
        <v>615</v>
      </c>
      <c r="C132" s="82" t="s">
        <v>606</v>
      </c>
      <c r="D132" s="82" t="s">
        <v>616</v>
      </c>
      <c r="E132" s="80">
        <v>220000</v>
      </c>
      <c r="F132" s="80">
        <v>220000</v>
      </c>
      <c r="G132" s="83"/>
      <c r="H132" s="83"/>
      <c r="I132" s="83"/>
      <c r="J132" s="80">
        <f t="shared" si="38"/>
        <v>0</v>
      </c>
      <c r="K132" s="83"/>
      <c r="L132" s="83"/>
      <c r="M132" s="83"/>
      <c r="N132" s="83"/>
      <c r="O132" s="83"/>
      <c r="P132" s="80">
        <f t="shared" si="39"/>
        <v>220000</v>
      </c>
      <c r="Q132" s="97"/>
    </row>
    <row r="133" spans="1:17" ht="25.5" customHeight="1">
      <c r="A133" s="82" t="s">
        <v>617</v>
      </c>
      <c r="B133" s="82" t="s">
        <v>618</v>
      </c>
      <c r="C133" s="82" t="s">
        <v>619</v>
      </c>
      <c r="D133" s="82" t="s">
        <v>620</v>
      </c>
      <c r="E133" s="80">
        <v>83041200</v>
      </c>
      <c r="F133" s="80">
        <v>83041200</v>
      </c>
      <c r="G133" s="83"/>
      <c r="H133" s="83"/>
      <c r="I133" s="83"/>
      <c r="J133" s="80">
        <f t="shared" si="38"/>
        <v>85090000</v>
      </c>
      <c r="K133" s="83"/>
      <c r="L133" s="83"/>
      <c r="M133" s="83"/>
      <c r="N133" s="83">
        <v>85090000</v>
      </c>
      <c r="O133" s="83">
        <v>85090000</v>
      </c>
      <c r="P133" s="80">
        <f t="shared" si="39"/>
        <v>168131200</v>
      </c>
      <c r="Q133" s="97"/>
    </row>
    <row r="134" spans="1:17" ht="30.75" customHeight="1">
      <c r="A134" s="82" t="s">
        <v>621</v>
      </c>
      <c r="B134" s="82" t="s">
        <v>622</v>
      </c>
      <c r="C134" s="82" t="s">
        <v>418</v>
      </c>
      <c r="D134" s="96" t="s">
        <v>623</v>
      </c>
      <c r="E134" s="80"/>
      <c r="F134" s="80"/>
      <c r="G134" s="83"/>
      <c r="H134" s="83"/>
      <c r="I134" s="83"/>
      <c r="J134" s="80">
        <f t="shared" si="38"/>
        <v>32230100</v>
      </c>
      <c r="K134" s="83"/>
      <c r="L134" s="83"/>
      <c r="M134" s="83"/>
      <c r="N134" s="83">
        <v>32230100</v>
      </c>
      <c r="O134" s="83">
        <v>32230100</v>
      </c>
      <c r="P134" s="80">
        <f t="shared" si="39"/>
        <v>32230100</v>
      </c>
      <c r="Q134" s="97"/>
    </row>
    <row r="135" spans="1:17" ht="26.25" customHeight="1">
      <c r="A135" s="82" t="s">
        <v>624</v>
      </c>
      <c r="B135" s="82" t="s">
        <v>405</v>
      </c>
      <c r="C135" s="82" t="s">
        <v>406</v>
      </c>
      <c r="D135" s="82" t="s">
        <v>407</v>
      </c>
      <c r="E135" s="80"/>
      <c r="F135" s="80"/>
      <c r="G135" s="83"/>
      <c r="H135" s="83"/>
      <c r="I135" s="83"/>
      <c r="J135" s="80">
        <f t="shared" si="38"/>
        <v>500000</v>
      </c>
      <c r="K135" s="83"/>
      <c r="L135" s="83"/>
      <c r="M135" s="83"/>
      <c r="N135" s="83">
        <v>500000</v>
      </c>
      <c r="O135" s="83">
        <v>500000</v>
      </c>
      <c r="P135" s="80">
        <f t="shared" si="39"/>
        <v>500000</v>
      </c>
      <c r="Q135" s="97"/>
    </row>
    <row r="136" spans="1:17" ht="43.5" customHeight="1">
      <c r="A136" s="82" t="s">
        <v>625</v>
      </c>
      <c r="B136" s="82" t="s">
        <v>417</v>
      </c>
      <c r="C136" s="82" t="s">
        <v>418</v>
      </c>
      <c r="D136" s="82" t="s">
        <v>419</v>
      </c>
      <c r="E136" s="80"/>
      <c r="F136" s="80"/>
      <c r="G136" s="83"/>
      <c r="H136" s="83"/>
      <c r="I136" s="83"/>
      <c r="J136" s="80">
        <f t="shared" si="38"/>
        <v>4450000</v>
      </c>
      <c r="K136" s="83"/>
      <c r="L136" s="83"/>
      <c r="M136" s="83"/>
      <c r="N136" s="83">
        <v>4450000</v>
      </c>
      <c r="O136" s="83">
        <v>4450000</v>
      </c>
      <c r="P136" s="80">
        <f t="shared" si="39"/>
        <v>4450000</v>
      </c>
      <c r="Q136" s="97"/>
    </row>
    <row r="137" spans="1:17" ht="33.75" customHeight="1">
      <c r="A137" s="82" t="s">
        <v>626</v>
      </c>
      <c r="B137" s="82" t="s">
        <v>627</v>
      </c>
      <c r="C137" s="82" t="s">
        <v>628</v>
      </c>
      <c r="D137" s="82" t="s">
        <v>629</v>
      </c>
      <c r="E137" s="80"/>
      <c r="F137" s="80"/>
      <c r="G137" s="83"/>
      <c r="H137" s="83"/>
      <c r="I137" s="83"/>
      <c r="J137" s="80">
        <f t="shared" si="38"/>
        <v>193600</v>
      </c>
      <c r="K137" s="83">
        <v>193600</v>
      </c>
      <c r="L137" s="83"/>
      <c r="M137" s="83"/>
      <c r="N137" s="83"/>
      <c r="O137" s="83"/>
      <c r="P137" s="80">
        <f t="shared" si="39"/>
        <v>193600</v>
      </c>
      <c r="Q137" s="97"/>
    </row>
    <row r="138" spans="1:17" ht="36.75" customHeight="1">
      <c r="A138" s="82" t="s">
        <v>630</v>
      </c>
      <c r="B138" s="82" t="s">
        <v>631</v>
      </c>
      <c r="C138" s="82" t="s">
        <v>632</v>
      </c>
      <c r="D138" s="82" t="s">
        <v>633</v>
      </c>
      <c r="E138" s="80"/>
      <c r="F138" s="80"/>
      <c r="G138" s="83"/>
      <c r="H138" s="83"/>
      <c r="I138" s="83"/>
      <c r="J138" s="80">
        <f t="shared" si="38"/>
        <v>300000</v>
      </c>
      <c r="K138" s="83"/>
      <c r="L138" s="83"/>
      <c r="M138" s="83"/>
      <c r="N138" s="83">
        <v>300000</v>
      </c>
      <c r="O138" s="83"/>
      <c r="P138" s="80">
        <f t="shared" si="39"/>
        <v>300000</v>
      </c>
      <c r="Q138" s="97"/>
    </row>
    <row r="139" spans="1:17" ht="56.25" customHeight="1">
      <c r="A139" s="90" t="s">
        <v>634</v>
      </c>
      <c r="B139" s="90"/>
      <c r="C139" s="90"/>
      <c r="D139" s="79" t="s">
        <v>635</v>
      </c>
      <c r="E139" s="80">
        <f t="shared" ref="E139:P139" si="40">E140</f>
        <v>2259000</v>
      </c>
      <c r="F139" s="80">
        <f t="shared" si="40"/>
        <v>2259000</v>
      </c>
      <c r="G139" s="80">
        <f t="shared" si="40"/>
        <v>1522200</v>
      </c>
      <c r="H139" s="80">
        <f t="shared" si="40"/>
        <v>117200</v>
      </c>
      <c r="I139" s="80">
        <f t="shared" si="40"/>
        <v>0</v>
      </c>
      <c r="J139" s="80">
        <f t="shared" si="40"/>
        <v>500000</v>
      </c>
      <c r="K139" s="80">
        <f t="shared" si="40"/>
        <v>0</v>
      </c>
      <c r="L139" s="80">
        <f t="shared" si="40"/>
        <v>0</v>
      </c>
      <c r="M139" s="80">
        <f t="shared" si="40"/>
        <v>0</v>
      </c>
      <c r="N139" s="80">
        <f t="shared" si="40"/>
        <v>500000</v>
      </c>
      <c r="O139" s="80">
        <f t="shared" si="40"/>
        <v>500000</v>
      </c>
      <c r="P139" s="80">
        <f t="shared" si="40"/>
        <v>2759000</v>
      </c>
      <c r="Q139" s="97"/>
    </row>
    <row r="140" spans="1:17" ht="33" customHeight="1">
      <c r="A140" s="90" t="s">
        <v>636</v>
      </c>
      <c r="B140" s="77"/>
      <c r="C140" s="77"/>
      <c r="D140" s="77" t="s">
        <v>637</v>
      </c>
      <c r="E140" s="80">
        <v>2259000</v>
      </c>
      <c r="F140" s="80">
        <v>2259000</v>
      </c>
      <c r="G140" s="80">
        <v>1522200</v>
      </c>
      <c r="H140" s="80">
        <v>117200</v>
      </c>
      <c r="I140" s="80">
        <v>0</v>
      </c>
      <c r="J140" s="80">
        <v>500000</v>
      </c>
      <c r="K140" s="80">
        <v>0</v>
      </c>
      <c r="L140" s="80">
        <v>0</v>
      </c>
      <c r="M140" s="80">
        <v>0</v>
      </c>
      <c r="N140" s="80">
        <v>500000</v>
      </c>
      <c r="O140" s="80">
        <v>500000</v>
      </c>
      <c r="P140" s="80">
        <v>2759000</v>
      </c>
      <c r="Q140" s="97"/>
    </row>
    <row r="141" spans="1:17" ht="45.75" customHeight="1">
      <c r="A141" s="91" t="s">
        <v>638</v>
      </c>
      <c r="B141" s="82" t="s">
        <v>374</v>
      </c>
      <c r="C141" s="82" t="s">
        <v>375</v>
      </c>
      <c r="D141" s="82" t="s">
        <v>376</v>
      </c>
      <c r="E141" s="80">
        <v>2025700</v>
      </c>
      <c r="F141" s="80">
        <v>2025700</v>
      </c>
      <c r="G141" s="83">
        <v>1522200</v>
      </c>
      <c r="H141" s="83">
        <v>117200</v>
      </c>
      <c r="I141" s="83"/>
      <c r="J141" s="80">
        <f>K141+N141</f>
        <v>0</v>
      </c>
      <c r="K141" s="83"/>
      <c r="L141" s="83"/>
      <c r="M141" s="83"/>
      <c r="N141" s="83"/>
      <c r="O141" s="83"/>
      <c r="P141" s="80">
        <f>E141+J141</f>
        <v>2025700</v>
      </c>
      <c r="Q141" s="97"/>
    </row>
    <row r="142" spans="1:17" ht="66" customHeight="1">
      <c r="A142" s="91" t="s">
        <v>639</v>
      </c>
      <c r="B142" s="82" t="s">
        <v>425</v>
      </c>
      <c r="C142" s="82" t="s">
        <v>426</v>
      </c>
      <c r="D142" s="82" t="s">
        <v>640</v>
      </c>
      <c r="E142" s="80">
        <v>233300</v>
      </c>
      <c r="F142" s="80">
        <v>233300</v>
      </c>
      <c r="G142" s="83"/>
      <c r="H142" s="83"/>
      <c r="I142" s="83"/>
      <c r="J142" s="80">
        <f>K142+N142</f>
        <v>500000</v>
      </c>
      <c r="K142" s="83"/>
      <c r="L142" s="83"/>
      <c r="M142" s="83"/>
      <c r="N142" s="83">
        <v>500000</v>
      </c>
      <c r="O142" s="83">
        <v>500000</v>
      </c>
      <c r="P142" s="80">
        <f>E142+J142</f>
        <v>733300</v>
      </c>
      <c r="Q142" s="97"/>
    </row>
    <row r="143" spans="1:17" ht="42" customHeight="1">
      <c r="A143" s="102">
        <v>5100000</v>
      </c>
      <c r="B143" s="102"/>
      <c r="C143" s="102"/>
      <c r="D143" s="79" t="s">
        <v>641</v>
      </c>
      <c r="E143" s="80">
        <f t="shared" ref="E143:P143" si="41">E144</f>
        <v>1918000</v>
      </c>
      <c r="F143" s="80">
        <f t="shared" si="41"/>
        <v>1918000</v>
      </c>
      <c r="G143" s="80">
        <f t="shared" si="41"/>
        <v>1433400</v>
      </c>
      <c r="H143" s="80">
        <f t="shared" si="41"/>
        <v>42700</v>
      </c>
      <c r="I143" s="80">
        <f t="shared" si="41"/>
        <v>0</v>
      </c>
      <c r="J143" s="80">
        <f t="shared" si="41"/>
        <v>940000</v>
      </c>
      <c r="K143" s="80">
        <f t="shared" si="41"/>
        <v>900000</v>
      </c>
      <c r="L143" s="80">
        <f t="shared" si="41"/>
        <v>0</v>
      </c>
      <c r="M143" s="80">
        <f t="shared" si="41"/>
        <v>0</v>
      </c>
      <c r="N143" s="80">
        <f t="shared" si="41"/>
        <v>40000</v>
      </c>
      <c r="O143" s="80">
        <f t="shared" si="41"/>
        <v>40000</v>
      </c>
      <c r="P143" s="80">
        <f t="shared" si="41"/>
        <v>2858000</v>
      </c>
      <c r="Q143" s="97"/>
    </row>
    <row r="144" spans="1:17" ht="31.5" customHeight="1">
      <c r="A144" s="102">
        <v>5110000</v>
      </c>
      <c r="B144" s="77"/>
      <c r="C144" s="77"/>
      <c r="D144" s="77" t="s">
        <v>642</v>
      </c>
      <c r="E144" s="80">
        <v>1918000</v>
      </c>
      <c r="F144" s="80">
        <v>1918000</v>
      </c>
      <c r="G144" s="80">
        <v>1433400</v>
      </c>
      <c r="H144" s="80">
        <v>42700</v>
      </c>
      <c r="I144" s="80">
        <v>0</v>
      </c>
      <c r="J144" s="80">
        <v>940000</v>
      </c>
      <c r="K144" s="80">
        <v>900000</v>
      </c>
      <c r="L144" s="80">
        <v>0</v>
      </c>
      <c r="M144" s="80">
        <v>0</v>
      </c>
      <c r="N144" s="80">
        <v>40000</v>
      </c>
      <c r="O144" s="80">
        <v>40000</v>
      </c>
      <c r="P144" s="80">
        <v>2858000</v>
      </c>
      <c r="Q144" s="97"/>
    </row>
    <row r="145" spans="1:17" ht="51" customHeight="1">
      <c r="A145" s="98">
        <v>5110180</v>
      </c>
      <c r="B145" s="82" t="s">
        <v>374</v>
      </c>
      <c r="C145" s="82" t="s">
        <v>375</v>
      </c>
      <c r="D145" s="82" t="s">
        <v>376</v>
      </c>
      <c r="E145" s="80">
        <v>1918000</v>
      </c>
      <c r="F145" s="80">
        <v>1918000</v>
      </c>
      <c r="G145" s="83">
        <v>1433400</v>
      </c>
      <c r="H145" s="83">
        <v>42700</v>
      </c>
      <c r="I145" s="83"/>
      <c r="J145" s="80">
        <f>K145+N145</f>
        <v>40000</v>
      </c>
      <c r="K145" s="83"/>
      <c r="L145" s="83"/>
      <c r="M145" s="83"/>
      <c r="N145" s="83">
        <v>40000</v>
      </c>
      <c r="O145" s="83">
        <v>40000</v>
      </c>
      <c r="P145" s="80">
        <f>E145+J145</f>
        <v>1958000</v>
      </c>
      <c r="Q145" s="97"/>
    </row>
    <row r="146" spans="1:17" ht="48.75" customHeight="1">
      <c r="A146" s="98">
        <v>5119180</v>
      </c>
      <c r="B146" s="98">
        <v>9180</v>
      </c>
      <c r="C146" s="98">
        <v>133</v>
      </c>
      <c r="D146" s="82" t="s">
        <v>465</v>
      </c>
      <c r="E146" s="80"/>
      <c r="F146" s="80"/>
      <c r="G146" s="83"/>
      <c r="H146" s="83"/>
      <c r="I146" s="83"/>
      <c r="J146" s="80">
        <f>K146+N146</f>
        <v>900000</v>
      </c>
      <c r="K146" s="83">
        <v>900000</v>
      </c>
      <c r="L146" s="83"/>
      <c r="M146" s="83"/>
      <c r="N146" s="83"/>
      <c r="O146" s="83"/>
      <c r="P146" s="80">
        <f>E146+J146</f>
        <v>900000</v>
      </c>
      <c r="Q146" s="97"/>
    </row>
    <row r="147" spans="1:17" ht="48.75" customHeight="1">
      <c r="A147" s="102">
        <v>6500000</v>
      </c>
      <c r="B147" s="90"/>
      <c r="C147" s="90"/>
      <c r="D147" s="79" t="s">
        <v>643</v>
      </c>
      <c r="E147" s="80">
        <f t="shared" ref="E147:P147" si="42">E148</f>
        <v>32299200</v>
      </c>
      <c r="F147" s="80">
        <f t="shared" si="42"/>
        <v>32299200</v>
      </c>
      <c r="G147" s="80">
        <f t="shared" si="42"/>
        <v>992000</v>
      </c>
      <c r="H147" s="80">
        <f t="shared" si="42"/>
        <v>27000</v>
      </c>
      <c r="I147" s="80">
        <f t="shared" si="42"/>
        <v>0</v>
      </c>
      <c r="J147" s="80">
        <f t="shared" si="42"/>
        <v>17114400</v>
      </c>
      <c r="K147" s="80">
        <f t="shared" si="42"/>
        <v>0</v>
      </c>
      <c r="L147" s="80">
        <f t="shared" si="42"/>
        <v>0</v>
      </c>
      <c r="M147" s="80">
        <f t="shared" si="42"/>
        <v>0</v>
      </c>
      <c r="N147" s="80">
        <f t="shared" si="42"/>
        <v>17114400</v>
      </c>
      <c r="O147" s="80">
        <f t="shared" si="42"/>
        <v>17114400</v>
      </c>
      <c r="P147" s="80">
        <f t="shared" si="42"/>
        <v>49413600</v>
      </c>
      <c r="Q147" s="97"/>
    </row>
    <row r="148" spans="1:17" ht="63.75" customHeight="1">
      <c r="A148" s="98">
        <v>6510000</v>
      </c>
      <c r="B148" s="77"/>
      <c r="C148" s="77"/>
      <c r="D148" s="77" t="s">
        <v>644</v>
      </c>
      <c r="E148" s="80">
        <f t="shared" ref="E148:P148" si="43">E149+E150+E155</f>
        <v>32299200</v>
      </c>
      <c r="F148" s="80">
        <f t="shared" si="43"/>
        <v>32299200</v>
      </c>
      <c r="G148" s="80">
        <f t="shared" si="43"/>
        <v>992000</v>
      </c>
      <c r="H148" s="80">
        <f t="shared" si="43"/>
        <v>27000</v>
      </c>
      <c r="I148" s="80">
        <f t="shared" si="43"/>
        <v>0</v>
      </c>
      <c r="J148" s="80">
        <f t="shared" si="43"/>
        <v>17114400</v>
      </c>
      <c r="K148" s="80">
        <f t="shared" si="43"/>
        <v>0</v>
      </c>
      <c r="L148" s="80">
        <f t="shared" si="43"/>
        <v>0</v>
      </c>
      <c r="M148" s="80">
        <f t="shared" si="43"/>
        <v>0</v>
      </c>
      <c r="N148" s="80">
        <f t="shared" si="43"/>
        <v>17114400</v>
      </c>
      <c r="O148" s="80">
        <f t="shared" si="43"/>
        <v>17114400</v>
      </c>
      <c r="P148" s="80">
        <f t="shared" si="43"/>
        <v>49413600</v>
      </c>
      <c r="Q148" s="97"/>
    </row>
    <row r="149" spans="1:17" ht="59.25" customHeight="1">
      <c r="A149" s="98">
        <v>6510180</v>
      </c>
      <c r="B149" s="82" t="s">
        <v>374</v>
      </c>
      <c r="C149" s="82" t="s">
        <v>375</v>
      </c>
      <c r="D149" s="82" t="s">
        <v>376</v>
      </c>
      <c r="E149" s="80">
        <v>1296700</v>
      </c>
      <c r="F149" s="80">
        <v>1296700</v>
      </c>
      <c r="G149" s="83">
        <v>992000</v>
      </c>
      <c r="H149" s="83">
        <v>27000</v>
      </c>
      <c r="I149" s="83"/>
      <c r="J149" s="80">
        <f>K149+N149</f>
        <v>0</v>
      </c>
      <c r="K149" s="83"/>
      <c r="L149" s="83"/>
      <c r="M149" s="83"/>
      <c r="N149" s="83"/>
      <c r="O149" s="83"/>
      <c r="P149" s="80">
        <f>E149+J149</f>
        <v>1296700</v>
      </c>
      <c r="Q149" s="97"/>
    </row>
    <row r="150" spans="1:17" ht="180.75" customHeight="1">
      <c r="A150" s="102">
        <v>6513030</v>
      </c>
      <c r="B150" s="77" t="s">
        <v>535</v>
      </c>
      <c r="C150" s="77"/>
      <c r="D150" s="77" t="s">
        <v>536</v>
      </c>
      <c r="E150" s="80">
        <v>31002500</v>
      </c>
      <c r="F150" s="80">
        <v>31002500</v>
      </c>
      <c r="G150" s="80">
        <v>0</v>
      </c>
      <c r="H150" s="80">
        <v>0</v>
      </c>
      <c r="I150" s="80">
        <v>0</v>
      </c>
      <c r="J150" s="80">
        <v>0</v>
      </c>
      <c r="K150" s="80">
        <v>0</v>
      </c>
      <c r="L150" s="80">
        <v>0</v>
      </c>
      <c r="M150" s="80">
        <v>0</v>
      </c>
      <c r="N150" s="80">
        <v>0</v>
      </c>
      <c r="O150" s="80">
        <v>0</v>
      </c>
      <c r="P150" s="80">
        <v>31002500</v>
      </c>
      <c r="Q150" s="97"/>
    </row>
    <row r="151" spans="1:17" ht="51.75" customHeight="1">
      <c r="A151" s="92">
        <v>6513035</v>
      </c>
      <c r="B151" s="92">
        <v>3035</v>
      </c>
      <c r="C151" s="92">
        <v>1070</v>
      </c>
      <c r="D151" s="86" t="s">
        <v>645</v>
      </c>
      <c r="E151" s="80">
        <v>6334600</v>
      </c>
      <c r="F151" s="80">
        <v>6334600</v>
      </c>
      <c r="G151" s="83"/>
      <c r="H151" s="83"/>
      <c r="I151" s="83"/>
      <c r="J151" s="80">
        <f t="shared" ref="J151:J156" si="44">K151+N151</f>
        <v>0</v>
      </c>
      <c r="K151" s="83"/>
      <c r="L151" s="83"/>
      <c r="M151" s="83"/>
      <c r="N151" s="83"/>
      <c r="O151" s="83"/>
      <c r="P151" s="80">
        <f t="shared" ref="P151:P156" si="45">E151+J151</f>
        <v>6334600</v>
      </c>
      <c r="Q151" s="97"/>
    </row>
    <row r="152" spans="1:17" ht="60.75" hidden="1" customHeight="1">
      <c r="A152" s="108"/>
      <c r="B152" s="98">
        <v>170102</v>
      </c>
      <c r="C152" s="98"/>
      <c r="D152" s="82" t="s">
        <v>646</v>
      </c>
      <c r="E152" s="80"/>
      <c r="F152" s="80"/>
      <c r="G152" s="83"/>
      <c r="H152" s="83"/>
      <c r="I152" s="83"/>
      <c r="J152" s="80">
        <f t="shared" si="44"/>
        <v>0</v>
      </c>
      <c r="K152" s="83"/>
      <c r="L152" s="83"/>
      <c r="M152" s="83"/>
      <c r="N152" s="83"/>
      <c r="O152" s="83"/>
      <c r="P152" s="80">
        <f t="shared" si="45"/>
        <v>0</v>
      </c>
      <c r="Q152" s="97"/>
    </row>
    <row r="153" spans="1:17" ht="53.25" customHeight="1">
      <c r="A153" s="92">
        <v>6513037</v>
      </c>
      <c r="B153" s="92">
        <v>3037</v>
      </c>
      <c r="C153" s="92">
        <v>1070</v>
      </c>
      <c r="D153" s="86" t="s">
        <v>647</v>
      </c>
      <c r="E153" s="80">
        <v>1550000</v>
      </c>
      <c r="F153" s="83">
        <v>1550000</v>
      </c>
      <c r="G153" s="83"/>
      <c r="H153" s="83"/>
      <c r="I153" s="83"/>
      <c r="J153" s="80">
        <f t="shared" si="44"/>
        <v>0</v>
      </c>
      <c r="K153" s="83"/>
      <c r="L153" s="83"/>
      <c r="M153" s="83"/>
      <c r="N153" s="83"/>
      <c r="O153" s="83"/>
      <c r="P153" s="80">
        <f t="shared" si="45"/>
        <v>1550000</v>
      </c>
      <c r="Q153" s="97"/>
    </row>
    <row r="154" spans="1:17" ht="45" customHeight="1">
      <c r="A154" s="92">
        <v>6513038</v>
      </c>
      <c r="B154" s="92">
        <v>3038</v>
      </c>
      <c r="C154" s="92">
        <v>1070</v>
      </c>
      <c r="D154" s="86" t="s">
        <v>648</v>
      </c>
      <c r="E154" s="80">
        <v>23117900</v>
      </c>
      <c r="F154" s="83">
        <v>23117900</v>
      </c>
      <c r="G154" s="83"/>
      <c r="H154" s="83"/>
      <c r="I154" s="83"/>
      <c r="J154" s="80">
        <f t="shared" si="44"/>
        <v>0</v>
      </c>
      <c r="K154" s="83"/>
      <c r="L154" s="83"/>
      <c r="M154" s="83"/>
      <c r="N154" s="83"/>
      <c r="O154" s="83"/>
      <c r="P154" s="80">
        <f t="shared" si="45"/>
        <v>23117900</v>
      </c>
      <c r="Q154" s="97"/>
    </row>
    <row r="155" spans="1:17" ht="39" customHeight="1">
      <c r="A155" s="98">
        <v>6517470</v>
      </c>
      <c r="B155" s="98">
        <v>7470</v>
      </c>
      <c r="C155" s="98">
        <v>490</v>
      </c>
      <c r="D155" s="82" t="s">
        <v>419</v>
      </c>
      <c r="E155" s="80"/>
      <c r="F155" s="80"/>
      <c r="G155" s="83"/>
      <c r="H155" s="83"/>
      <c r="I155" s="83"/>
      <c r="J155" s="80">
        <f t="shared" si="44"/>
        <v>17114400</v>
      </c>
      <c r="K155" s="83"/>
      <c r="L155" s="83"/>
      <c r="M155" s="83"/>
      <c r="N155" s="83">
        <v>17114400</v>
      </c>
      <c r="O155" s="83">
        <v>17114400</v>
      </c>
      <c r="P155" s="80">
        <f t="shared" si="45"/>
        <v>17114400</v>
      </c>
      <c r="Q155" s="97"/>
    </row>
    <row r="156" spans="1:17" ht="42" hidden="1" customHeight="1">
      <c r="A156" s="108"/>
      <c r="B156" s="98">
        <v>240900</v>
      </c>
      <c r="C156" s="98"/>
      <c r="D156" s="82" t="s">
        <v>465</v>
      </c>
      <c r="E156" s="80"/>
      <c r="F156" s="80"/>
      <c r="G156" s="83"/>
      <c r="H156" s="83"/>
      <c r="I156" s="83"/>
      <c r="J156" s="80">
        <f t="shared" si="44"/>
        <v>0</v>
      </c>
      <c r="K156" s="83"/>
      <c r="L156" s="83"/>
      <c r="M156" s="83"/>
      <c r="N156" s="83"/>
      <c r="O156" s="83"/>
      <c r="P156" s="80">
        <f t="shared" si="45"/>
        <v>0</v>
      </c>
      <c r="Q156" s="97"/>
    </row>
    <row r="157" spans="1:17" ht="19.5" customHeight="1">
      <c r="A157" s="77" t="s">
        <v>649</v>
      </c>
      <c r="B157" s="77"/>
      <c r="C157" s="77"/>
      <c r="D157" s="79" t="s">
        <v>650</v>
      </c>
      <c r="E157" s="80">
        <f t="shared" ref="E157:P157" si="46">E158</f>
        <v>18014700</v>
      </c>
      <c r="F157" s="80">
        <f t="shared" si="46"/>
        <v>18014700</v>
      </c>
      <c r="G157" s="80">
        <f t="shared" si="46"/>
        <v>3039200</v>
      </c>
      <c r="H157" s="80">
        <f t="shared" si="46"/>
        <v>171100</v>
      </c>
      <c r="I157" s="80">
        <f t="shared" si="46"/>
        <v>0</v>
      </c>
      <c r="J157" s="80">
        <f t="shared" si="46"/>
        <v>100000</v>
      </c>
      <c r="K157" s="80">
        <f t="shared" si="46"/>
        <v>0</v>
      </c>
      <c r="L157" s="80">
        <f t="shared" si="46"/>
        <v>0</v>
      </c>
      <c r="M157" s="80">
        <f t="shared" si="46"/>
        <v>0</v>
      </c>
      <c r="N157" s="80">
        <f t="shared" si="46"/>
        <v>100000</v>
      </c>
      <c r="O157" s="80">
        <f t="shared" si="46"/>
        <v>100000</v>
      </c>
      <c r="P157" s="80">
        <f t="shared" si="46"/>
        <v>18114700</v>
      </c>
      <c r="Q157" s="97"/>
    </row>
    <row r="158" spans="1:17" ht="19.5" customHeight="1">
      <c r="A158" s="77" t="s">
        <v>651</v>
      </c>
      <c r="B158" s="77"/>
      <c r="C158" s="77"/>
      <c r="D158" s="77" t="s">
        <v>652</v>
      </c>
      <c r="E158" s="80">
        <v>18014700</v>
      </c>
      <c r="F158" s="80">
        <v>18014700</v>
      </c>
      <c r="G158" s="80">
        <v>3039200</v>
      </c>
      <c r="H158" s="80">
        <v>171100</v>
      </c>
      <c r="I158" s="80">
        <v>0</v>
      </c>
      <c r="J158" s="80">
        <v>100000</v>
      </c>
      <c r="K158" s="80">
        <v>0</v>
      </c>
      <c r="L158" s="80">
        <v>0</v>
      </c>
      <c r="M158" s="80">
        <v>0</v>
      </c>
      <c r="N158" s="80">
        <v>100000</v>
      </c>
      <c r="O158" s="80">
        <v>100000</v>
      </c>
      <c r="P158" s="80">
        <v>18114700</v>
      </c>
      <c r="Q158" s="97"/>
    </row>
    <row r="159" spans="1:17" ht="60.75" customHeight="1">
      <c r="A159" s="82" t="s">
        <v>653</v>
      </c>
      <c r="B159" s="82" t="s">
        <v>374</v>
      </c>
      <c r="C159" s="82" t="s">
        <v>375</v>
      </c>
      <c r="D159" s="82" t="s">
        <v>376</v>
      </c>
      <c r="E159" s="80">
        <v>4079700</v>
      </c>
      <c r="F159" s="80">
        <v>4079700</v>
      </c>
      <c r="G159" s="95">
        <v>3039200</v>
      </c>
      <c r="H159" s="95">
        <v>171100</v>
      </c>
      <c r="I159" s="95"/>
      <c r="J159" s="80">
        <f>K159+N159</f>
        <v>100000</v>
      </c>
      <c r="K159" s="95"/>
      <c r="L159" s="95"/>
      <c r="M159" s="95"/>
      <c r="N159" s="95">
        <v>100000</v>
      </c>
      <c r="O159" s="95">
        <v>100000</v>
      </c>
      <c r="P159" s="80">
        <f>E159+J159</f>
        <v>4179700</v>
      </c>
      <c r="Q159" s="97"/>
    </row>
    <row r="160" spans="1:17" ht="27" customHeight="1">
      <c r="A160" s="82" t="s">
        <v>654</v>
      </c>
      <c r="B160" s="82" t="s">
        <v>425</v>
      </c>
      <c r="C160" s="82" t="s">
        <v>426</v>
      </c>
      <c r="D160" s="82" t="s">
        <v>655</v>
      </c>
      <c r="E160" s="80">
        <v>35000</v>
      </c>
      <c r="F160" s="80">
        <v>35000</v>
      </c>
      <c r="G160" s="95"/>
      <c r="H160" s="95"/>
      <c r="I160" s="95"/>
      <c r="J160" s="80">
        <f>K160+N160</f>
        <v>0</v>
      </c>
      <c r="K160" s="95"/>
      <c r="L160" s="95"/>
      <c r="M160" s="95"/>
      <c r="N160" s="95"/>
      <c r="O160" s="95"/>
      <c r="P160" s="80">
        <f>E160+J160</f>
        <v>35000</v>
      </c>
      <c r="Q160" s="97"/>
    </row>
    <row r="161" spans="1:17" ht="27" customHeight="1">
      <c r="A161" s="82" t="s">
        <v>656</v>
      </c>
      <c r="B161" s="82" t="s">
        <v>657</v>
      </c>
      <c r="C161" s="82" t="s">
        <v>658</v>
      </c>
      <c r="D161" s="82" t="s">
        <v>659</v>
      </c>
      <c r="E161" s="80">
        <v>13900000</v>
      </c>
      <c r="F161" s="80">
        <v>13900000</v>
      </c>
      <c r="G161" s="95"/>
      <c r="H161" s="95"/>
      <c r="I161" s="95"/>
      <c r="J161" s="80">
        <f>K161+N161</f>
        <v>0</v>
      </c>
      <c r="K161" s="95"/>
      <c r="L161" s="95"/>
      <c r="M161" s="95"/>
      <c r="N161" s="95"/>
      <c r="O161" s="95"/>
      <c r="P161" s="80">
        <f>E161+J161</f>
        <v>13900000</v>
      </c>
      <c r="Q161" s="97"/>
    </row>
    <row r="162" spans="1:17" ht="27" customHeight="1">
      <c r="A162" s="102">
        <v>7600000</v>
      </c>
      <c r="B162" s="90"/>
      <c r="C162" s="90"/>
      <c r="D162" s="79" t="s">
        <v>650</v>
      </c>
      <c r="E162" s="80">
        <f t="shared" ref="E162:P162" si="47">E163</f>
        <v>30000000</v>
      </c>
      <c r="F162" s="80">
        <f t="shared" si="47"/>
        <v>30000000</v>
      </c>
      <c r="G162" s="80">
        <f t="shared" si="47"/>
        <v>0</v>
      </c>
      <c r="H162" s="80">
        <f t="shared" si="47"/>
        <v>0</v>
      </c>
      <c r="I162" s="80">
        <f t="shared" si="47"/>
        <v>0</v>
      </c>
      <c r="J162" s="80">
        <f t="shared" si="47"/>
        <v>0</v>
      </c>
      <c r="K162" s="80">
        <f t="shared" si="47"/>
        <v>0</v>
      </c>
      <c r="L162" s="80">
        <f t="shared" si="47"/>
        <v>0</v>
      </c>
      <c r="M162" s="80">
        <f t="shared" si="47"/>
        <v>0</v>
      </c>
      <c r="N162" s="80">
        <f t="shared" si="47"/>
        <v>0</v>
      </c>
      <c r="O162" s="80">
        <f t="shared" si="47"/>
        <v>0</v>
      </c>
      <c r="P162" s="80">
        <f t="shared" si="47"/>
        <v>4099300</v>
      </c>
      <c r="Q162" s="97"/>
    </row>
    <row r="163" spans="1:17" ht="27" customHeight="1">
      <c r="A163" s="102">
        <v>7610000</v>
      </c>
      <c r="B163" s="90"/>
      <c r="C163" s="90"/>
      <c r="D163" s="77" t="s">
        <v>652</v>
      </c>
      <c r="E163" s="80">
        <v>30000000</v>
      </c>
      <c r="F163" s="80">
        <v>30000000</v>
      </c>
      <c r="G163" s="80">
        <v>0</v>
      </c>
      <c r="H163" s="80">
        <v>0</v>
      </c>
      <c r="I163" s="80">
        <v>0</v>
      </c>
      <c r="J163" s="80">
        <v>0</v>
      </c>
      <c r="K163" s="80">
        <v>0</v>
      </c>
      <c r="L163" s="80">
        <v>0</v>
      </c>
      <c r="M163" s="80">
        <v>0</v>
      </c>
      <c r="N163" s="80">
        <v>0</v>
      </c>
      <c r="O163" s="80">
        <v>0</v>
      </c>
      <c r="P163" s="80">
        <v>4099300</v>
      </c>
      <c r="Q163" s="97"/>
    </row>
    <row r="164" spans="1:17" ht="56.25" customHeight="1">
      <c r="A164" s="98">
        <v>7618370</v>
      </c>
      <c r="B164" s="98">
        <v>8370</v>
      </c>
      <c r="C164" s="82" t="s">
        <v>374</v>
      </c>
      <c r="D164" s="82" t="s">
        <v>660</v>
      </c>
      <c r="E164" s="80">
        <v>400000</v>
      </c>
      <c r="F164" s="80">
        <v>400000</v>
      </c>
      <c r="G164" s="95"/>
      <c r="H164" s="95"/>
      <c r="I164" s="95"/>
      <c r="J164" s="80">
        <f>K164+N164</f>
        <v>0</v>
      </c>
      <c r="K164" s="95"/>
      <c r="L164" s="95"/>
      <c r="M164" s="95"/>
      <c r="N164" s="95"/>
      <c r="O164" s="95"/>
      <c r="P164" s="80">
        <f>E164+J164</f>
        <v>400000</v>
      </c>
      <c r="Q164" s="97"/>
    </row>
    <row r="165" spans="1:17" ht="52.5" customHeight="1">
      <c r="A165" s="98">
        <v>7618290</v>
      </c>
      <c r="B165" s="98">
        <v>8290</v>
      </c>
      <c r="C165" s="82" t="s">
        <v>374</v>
      </c>
      <c r="D165" s="82" t="s">
        <v>661</v>
      </c>
      <c r="E165" s="80">
        <v>3549300</v>
      </c>
      <c r="F165" s="80">
        <v>3549300</v>
      </c>
      <c r="G165" s="83"/>
      <c r="H165" s="83"/>
      <c r="I165" s="83"/>
      <c r="J165" s="80">
        <f>K165+N165</f>
        <v>0</v>
      </c>
      <c r="K165" s="83"/>
      <c r="L165" s="83"/>
      <c r="M165" s="83"/>
      <c r="N165" s="83"/>
      <c r="O165" s="83"/>
      <c r="P165" s="80">
        <f>E165+J165</f>
        <v>3549300</v>
      </c>
      <c r="Q165" s="97"/>
    </row>
    <row r="166" spans="1:17" ht="20.25" customHeight="1">
      <c r="A166" s="98">
        <v>7618120</v>
      </c>
      <c r="B166" s="98">
        <v>8120</v>
      </c>
      <c r="C166" s="82" t="s">
        <v>374</v>
      </c>
      <c r="D166" s="82" t="s">
        <v>662</v>
      </c>
      <c r="E166" s="80">
        <v>25900700</v>
      </c>
      <c r="F166" s="80">
        <v>25900700</v>
      </c>
      <c r="G166" s="83"/>
      <c r="H166" s="83"/>
      <c r="I166" s="83"/>
      <c r="J166" s="80"/>
      <c r="K166" s="83"/>
      <c r="L166" s="83"/>
      <c r="M166" s="83"/>
      <c r="N166" s="83"/>
      <c r="O166" s="83"/>
      <c r="P166" s="80"/>
      <c r="Q166" s="97"/>
    </row>
    <row r="167" spans="1:17" ht="17.25" customHeight="1">
      <c r="A167" s="98">
        <v>7618801</v>
      </c>
      <c r="B167" s="98">
        <v>8801</v>
      </c>
      <c r="C167" s="82" t="s">
        <v>374</v>
      </c>
      <c r="D167" s="82" t="s">
        <v>663</v>
      </c>
      <c r="E167" s="80">
        <v>150000</v>
      </c>
      <c r="F167" s="80">
        <v>150000</v>
      </c>
      <c r="G167" s="83"/>
      <c r="H167" s="83"/>
      <c r="I167" s="83"/>
      <c r="J167" s="80">
        <f>K167+N167</f>
        <v>0</v>
      </c>
      <c r="K167" s="83"/>
      <c r="L167" s="83"/>
      <c r="M167" s="83"/>
      <c r="N167" s="83"/>
      <c r="O167" s="83"/>
      <c r="P167" s="80">
        <f>E167+J167</f>
        <v>150000</v>
      </c>
      <c r="Q167" s="97"/>
    </row>
    <row r="168" spans="1:17" ht="16.5" customHeight="1">
      <c r="A168" s="101">
        <v>7600000</v>
      </c>
      <c r="B168" s="90"/>
      <c r="C168" s="90"/>
      <c r="D168" s="79" t="s">
        <v>664</v>
      </c>
      <c r="E168" s="80">
        <v>10200000</v>
      </c>
      <c r="F168" s="80">
        <v>10200000</v>
      </c>
      <c r="G168" s="80">
        <f>G169</f>
        <v>0</v>
      </c>
      <c r="H168" s="80">
        <f>H169</f>
        <v>0</v>
      </c>
      <c r="I168" s="80"/>
      <c r="J168" s="80">
        <f>K168+N168</f>
        <v>0</v>
      </c>
      <c r="K168" s="80">
        <f>K169</f>
        <v>0</v>
      </c>
      <c r="L168" s="80">
        <f>L169</f>
        <v>0</v>
      </c>
      <c r="M168" s="80">
        <f>M169</f>
        <v>0</v>
      </c>
      <c r="N168" s="80">
        <f>N169</f>
        <v>0</v>
      </c>
      <c r="O168" s="80">
        <f>O169</f>
        <v>0</v>
      </c>
      <c r="P168" s="80">
        <f>E168+J168</f>
        <v>10200000</v>
      </c>
      <c r="Q168" s="97"/>
    </row>
    <row r="169" spans="1:17" ht="37.5" customHeight="1">
      <c r="A169" s="104">
        <v>7618010</v>
      </c>
      <c r="B169" s="82" t="s">
        <v>665</v>
      </c>
      <c r="C169" s="82" t="s">
        <v>426</v>
      </c>
      <c r="D169" s="116" t="s">
        <v>664</v>
      </c>
      <c r="E169" s="83">
        <v>10200000</v>
      </c>
      <c r="F169" s="83">
        <v>10200000</v>
      </c>
      <c r="G169" s="80"/>
      <c r="H169" s="80"/>
      <c r="I169" s="80"/>
      <c r="J169" s="80">
        <f>K169+N169</f>
        <v>0</v>
      </c>
      <c r="K169" s="80"/>
      <c r="L169" s="80"/>
      <c r="M169" s="80"/>
      <c r="N169" s="80"/>
      <c r="O169" s="80"/>
      <c r="P169" s="80">
        <f>E169+J169</f>
        <v>10200000</v>
      </c>
      <c r="Q169" s="97"/>
    </row>
    <row r="170" spans="1:17" ht="51" customHeight="1">
      <c r="A170" s="117"/>
      <c r="B170" s="286" t="s">
        <v>666</v>
      </c>
      <c r="C170" s="287"/>
      <c r="D170" s="288"/>
      <c r="E170" s="80">
        <f t="shared" ref="E170:O170" si="48">E168+E162+E157+E147+E143+E139+E126+E116+E77+E68+E47+E31+E11</f>
        <v>1164705200</v>
      </c>
      <c r="F170" s="80">
        <f t="shared" si="48"/>
        <v>1164419200</v>
      </c>
      <c r="G170" s="80">
        <f t="shared" si="48"/>
        <v>616981850</v>
      </c>
      <c r="H170" s="80">
        <f t="shared" si="48"/>
        <v>97934500</v>
      </c>
      <c r="I170" s="80">
        <f t="shared" si="48"/>
        <v>0</v>
      </c>
      <c r="J170" s="80">
        <f t="shared" si="48"/>
        <v>283956621</v>
      </c>
      <c r="K170" s="80">
        <f t="shared" si="48"/>
        <v>42549419</v>
      </c>
      <c r="L170" s="80">
        <f t="shared" si="48"/>
        <v>6198218</v>
      </c>
      <c r="M170" s="80">
        <f t="shared" si="48"/>
        <v>1578909</v>
      </c>
      <c r="N170" s="80">
        <f t="shared" si="48"/>
        <v>241407202</v>
      </c>
      <c r="O170" s="80">
        <f t="shared" si="48"/>
        <v>241010202</v>
      </c>
      <c r="P170" s="80">
        <f>E170+J170</f>
        <v>1448661821</v>
      </c>
      <c r="Q170" s="97"/>
    </row>
    <row r="171" spans="1:17" ht="27.75" customHeight="1">
      <c r="A171" s="50"/>
      <c r="B171" s="118"/>
      <c r="C171" s="118"/>
      <c r="D171" s="118"/>
      <c r="E171" s="119"/>
      <c r="F171" s="119"/>
      <c r="G171" s="120"/>
      <c r="H171" s="120"/>
      <c r="I171" s="120"/>
      <c r="J171" s="120"/>
      <c r="K171" s="120"/>
      <c r="L171" s="120"/>
      <c r="M171" s="120"/>
      <c r="N171" s="120"/>
      <c r="O171" s="120"/>
      <c r="P171" s="119"/>
      <c r="Q171" s="3"/>
    </row>
    <row r="172" spans="1:17" ht="20.100000000000001" customHeight="1">
      <c r="A172" s="3"/>
      <c r="B172" s="121"/>
      <c r="C172" s="121"/>
      <c r="D172" s="66" t="s">
        <v>667</v>
      </c>
      <c r="E172" s="122"/>
      <c r="F172" s="122"/>
      <c r="G172" s="122"/>
      <c r="H172" s="122"/>
      <c r="I172" s="122"/>
      <c r="J172" s="122"/>
      <c r="K172" s="67" t="s">
        <v>341</v>
      </c>
      <c r="L172" s="122"/>
      <c r="M172" s="123"/>
      <c r="N172" s="3"/>
      <c r="O172" s="3"/>
      <c r="P172" s="3"/>
      <c r="Q172" s="3"/>
    </row>
    <row r="173" spans="1:17" ht="20.100000000000001" customHeight="1">
      <c r="A173" s="3"/>
      <c r="B173" s="121"/>
      <c r="C173" s="121"/>
      <c r="D173" s="122"/>
      <c r="E173" s="123"/>
      <c r="F173" s="123"/>
      <c r="G173" s="124"/>
      <c r="H173" s="124"/>
      <c r="I173" s="124"/>
      <c r="J173" s="3"/>
      <c r="K173" s="3"/>
      <c r="L173" s="123"/>
      <c r="M173" s="123"/>
      <c r="N173" s="3"/>
      <c r="O173" s="3"/>
      <c r="P173" s="3"/>
      <c r="Q173" s="3"/>
    </row>
    <row r="174" spans="1:17" ht="15" customHeight="1">
      <c r="A174" s="3"/>
      <c r="B174" s="121"/>
      <c r="C174" s="121"/>
      <c r="D174" s="7"/>
      <c r="E174" s="3"/>
      <c r="F174" s="3"/>
      <c r="G174" s="3"/>
      <c r="H174" s="3"/>
      <c r="I174" s="3"/>
      <c r="J174" s="3"/>
      <c r="K174" s="3"/>
      <c r="L174" s="3"/>
      <c r="M174" s="3"/>
      <c r="N174" s="3"/>
      <c r="O174" s="3"/>
      <c r="P174" s="3"/>
      <c r="Q174" s="3"/>
    </row>
    <row r="175" spans="1:17" ht="15" customHeight="1">
      <c r="A175" s="3"/>
      <c r="B175" s="121"/>
      <c r="C175" s="121"/>
      <c r="D175" s="7"/>
      <c r="E175" s="3"/>
      <c r="F175" s="3"/>
      <c r="G175" s="3"/>
      <c r="H175" s="3"/>
      <c r="I175" s="3"/>
      <c r="J175" s="3"/>
      <c r="K175" s="3"/>
      <c r="L175" s="3"/>
      <c r="M175" s="3"/>
      <c r="N175" s="3"/>
      <c r="O175" s="3"/>
      <c r="P175" s="3"/>
      <c r="Q175" s="3"/>
    </row>
    <row r="176" spans="1:17" ht="15" customHeight="1">
      <c r="A176" s="3"/>
      <c r="B176" s="121"/>
      <c r="C176" s="121"/>
      <c r="D176" s="7"/>
      <c r="E176" s="3"/>
      <c r="F176" s="3"/>
      <c r="G176" s="3"/>
      <c r="H176" s="3"/>
      <c r="I176" s="3"/>
      <c r="J176" s="3"/>
      <c r="K176" s="3"/>
      <c r="L176" s="3"/>
      <c r="M176" s="3"/>
      <c r="N176" s="3"/>
      <c r="O176" s="3"/>
      <c r="P176" s="3"/>
      <c r="Q176" s="3"/>
    </row>
    <row r="177" spans="1:17" ht="15" customHeight="1">
      <c r="A177" s="3"/>
      <c r="B177" s="121"/>
      <c r="C177" s="121"/>
      <c r="D177" s="7"/>
      <c r="E177" s="3"/>
      <c r="F177" s="3"/>
      <c r="G177" s="3"/>
      <c r="H177" s="3"/>
      <c r="I177" s="3"/>
      <c r="J177" s="3"/>
      <c r="K177" s="3"/>
      <c r="L177" s="3"/>
      <c r="M177" s="3"/>
      <c r="N177" s="3"/>
      <c r="O177" s="3"/>
      <c r="P177" s="3"/>
      <c r="Q177" s="3"/>
    </row>
    <row r="178" spans="1:17" ht="15" customHeight="1">
      <c r="A178" s="3"/>
      <c r="B178" s="121"/>
      <c r="C178" s="121"/>
      <c r="D178" s="7"/>
      <c r="E178" s="3"/>
      <c r="F178" s="3"/>
      <c r="G178" s="3"/>
      <c r="H178" s="3"/>
      <c r="I178" s="3"/>
      <c r="J178" s="3"/>
      <c r="K178" s="3"/>
      <c r="L178" s="3"/>
      <c r="M178" s="3"/>
      <c r="N178" s="3"/>
      <c r="O178" s="3"/>
      <c r="P178" s="3"/>
      <c r="Q178" s="3"/>
    </row>
    <row r="179" spans="1:17" ht="15" customHeight="1">
      <c r="A179" s="3"/>
      <c r="B179" s="121"/>
      <c r="C179" s="121"/>
      <c r="D179" s="7"/>
      <c r="E179" s="3"/>
      <c r="F179" s="3"/>
      <c r="G179" s="3"/>
      <c r="H179" s="3"/>
      <c r="I179" s="3"/>
      <c r="J179" s="3"/>
      <c r="K179" s="3"/>
      <c r="L179" s="3"/>
      <c r="M179" s="3"/>
      <c r="N179" s="3"/>
      <c r="O179" s="3"/>
      <c r="P179" s="3"/>
      <c r="Q179" s="3"/>
    </row>
    <row r="180" spans="1:17" ht="15" customHeight="1">
      <c r="A180" s="3"/>
      <c r="B180" s="121"/>
      <c r="C180" s="121"/>
      <c r="D180" s="7"/>
      <c r="E180" s="3"/>
      <c r="F180" s="3"/>
      <c r="G180" s="3"/>
      <c r="H180" s="3"/>
      <c r="I180" s="3"/>
      <c r="J180" s="3"/>
      <c r="K180" s="3"/>
      <c r="L180" s="3"/>
      <c r="M180" s="3"/>
      <c r="N180" s="3"/>
      <c r="O180" s="3"/>
      <c r="P180" s="3"/>
      <c r="Q180" s="3"/>
    </row>
    <row r="181" spans="1:17" ht="15" customHeight="1">
      <c r="A181" s="3"/>
      <c r="B181" s="121"/>
      <c r="C181" s="121"/>
      <c r="D181" s="7"/>
      <c r="E181" s="3"/>
      <c r="F181" s="3"/>
      <c r="G181" s="3"/>
      <c r="H181" s="3"/>
      <c r="I181" s="3"/>
      <c r="J181" s="3"/>
      <c r="K181" s="3"/>
      <c r="L181" s="3"/>
      <c r="M181" s="3"/>
      <c r="N181" s="3"/>
      <c r="O181" s="3"/>
      <c r="P181" s="3"/>
      <c r="Q181" s="3"/>
    </row>
    <row r="182" spans="1:17" ht="15" customHeight="1">
      <c r="A182" s="3"/>
      <c r="B182" s="121"/>
      <c r="C182" s="121"/>
      <c r="D182" s="7"/>
      <c r="E182" s="3"/>
      <c r="F182" s="3"/>
      <c r="G182" s="3"/>
      <c r="H182" s="3"/>
      <c r="I182" s="3"/>
      <c r="J182" s="3"/>
      <c r="K182" s="3"/>
      <c r="L182" s="3"/>
      <c r="M182" s="3"/>
      <c r="N182" s="3"/>
      <c r="O182" s="3"/>
      <c r="P182" s="3"/>
      <c r="Q182" s="3"/>
    </row>
  </sheetData>
  <mergeCells count="20">
    <mergeCell ref="B170:D170"/>
    <mergeCell ref="I8:I9"/>
    <mergeCell ref="A7:A9"/>
    <mergeCell ref="D5:P5"/>
    <mergeCell ref="D4:P4"/>
    <mergeCell ref="F8:F9"/>
    <mergeCell ref="E7:I7"/>
    <mergeCell ref="D7:D9"/>
    <mergeCell ref="C7:C9"/>
    <mergeCell ref="B7:B9"/>
    <mergeCell ref="M3:P3"/>
    <mergeCell ref="E8:E9"/>
    <mergeCell ref="N8:N9"/>
    <mergeCell ref="L8:M8"/>
    <mergeCell ref="P7:P9"/>
    <mergeCell ref="J8:J9"/>
    <mergeCell ref="K8:K9"/>
    <mergeCell ref="J7:O7"/>
    <mergeCell ref="K3:L3"/>
    <mergeCell ref="G8:H8"/>
  </mergeCells>
  <phoneticPr fontId="0" type="noConversion"/>
  <pageMargins left="0.39370100000000002" right="0.19685" top="0.59055100000000005" bottom="0" header="0.51181100000000002" footer="0.51181100000000002"/>
  <pageSetup scale="65" orientation="landscape"/>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dimension ref="A1:U20"/>
  <sheetViews>
    <sheetView showGridLines="0" topLeftCell="B1" workbookViewId="0"/>
  </sheetViews>
  <sheetFormatPr defaultColWidth="9.1640625" defaultRowHeight="12.75" customHeight="1"/>
  <cols>
    <col min="1" max="1" width="9.1640625" style="1" hidden="1" customWidth="1"/>
    <col min="2" max="2" width="12" style="1" customWidth="1"/>
    <col min="3" max="4" width="11.83203125" style="1" customWidth="1"/>
    <col min="5" max="5" width="41" style="1" customWidth="1"/>
    <col min="6" max="6" width="12.33203125" style="1" customWidth="1"/>
    <col min="7" max="7" width="14.5" style="1" customWidth="1"/>
    <col min="8" max="8" width="14.6640625" style="1" customWidth="1"/>
    <col min="9" max="9" width="15.1640625" style="1" customWidth="1"/>
    <col min="10" max="10" width="14.1640625" style="1" customWidth="1"/>
    <col min="11" max="13" width="13" style="1" customWidth="1"/>
    <col min="14" max="14" width="12.6640625" style="1" customWidth="1"/>
    <col min="15" max="16" width="13.1640625" style="1" customWidth="1"/>
    <col min="17" max="17" width="15.1640625" style="1" customWidth="1"/>
    <col min="18" max="16384" width="9.1640625" style="1"/>
  </cols>
  <sheetData>
    <row r="1" spans="1:21" ht="13.5" customHeight="1">
      <c r="A1" s="3"/>
      <c r="B1" s="3"/>
      <c r="C1" s="3"/>
      <c r="D1" s="3"/>
      <c r="E1" s="3"/>
      <c r="F1" s="3"/>
      <c r="G1" s="3"/>
      <c r="H1" s="3"/>
      <c r="I1" s="3"/>
      <c r="J1" s="3"/>
      <c r="K1" s="3"/>
      <c r="L1" s="3"/>
      <c r="M1" s="3"/>
      <c r="N1" s="3"/>
      <c r="O1" s="3"/>
      <c r="P1" s="3"/>
      <c r="Q1" s="3"/>
      <c r="R1" s="3"/>
      <c r="S1" s="3"/>
      <c r="T1" s="3"/>
      <c r="U1" s="3"/>
    </row>
    <row r="2" spans="1:21" ht="64.5" customHeight="1">
      <c r="A2" s="3"/>
      <c r="B2" s="7"/>
      <c r="C2" s="7"/>
      <c r="D2" s="7"/>
      <c r="E2" s="7"/>
      <c r="F2" s="7"/>
      <c r="G2" s="7"/>
      <c r="H2" s="7"/>
      <c r="I2" s="7"/>
      <c r="J2" s="7"/>
      <c r="K2" s="7"/>
      <c r="L2" s="7"/>
      <c r="M2" s="261" t="s">
        <v>668</v>
      </c>
      <c r="N2" s="262"/>
      <c r="O2" s="262"/>
      <c r="P2" s="262"/>
      <c r="Q2" s="262"/>
      <c r="R2" s="3"/>
      <c r="S2" s="3"/>
      <c r="T2" s="3"/>
      <c r="U2" s="3"/>
    </row>
    <row r="3" spans="1:21" ht="32.450000000000003" customHeight="1">
      <c r="A3" s="3"/>
      <c r="B3" s="7"/>
      <c r="C3" s="7"/>
      <c r="D3" s="7"/>
      <c r="E3" s="299" t="s">
        <v>669</v>
      </c>
      <c r="F3" s="300"/>
      <c r="G3" s="300"/>
      <c r="H3" s="300"/>
      <c r="I3" s="300"/>
      <c r="J3" s="300"/>
      <c r="K3" s="300"/>
      <c r="L3" s="300"/>
      <c r="M3" s="300"/>
      <c r="N3" s="125"/>
      <c r="O3" s="125"/>
      <c r="P3" s="125"/>
      <c r="Q3" s="125"/>
      <c r="R3" s="3"/>
      <c r="S3" s="3"/>
      <c r="T3" s="3"/>
      <c r="U3" s="3"/>
    </row>
    <row r="4" spans="1:21" ht="48.75" customHeight="1">
      <c r="A4" s="3"/>
      <c r="B4" s="126"/>
      <c r="C4" s="127"/>
      <c r="D4" s="127"/>
      <c r="E4" s="300"/>
      <c r="F4" s="300"/>
      <c r="G4" s="300"/>
      <c r="H4" s="300"/>
      <c r="I4" s="300"/>
      <c r="J4" s="300"/>
      <c r="K4" s="300"/>
      <c r="L4" s="300"/>
      <c r="M4" s="300"/>
      <c r="N4" s="7"/>
      <c r="O4" s="7"/>
      <c r="P4" s="7"/>
      <c r="Q4" s="128"/>
      <c r="R4" s="7"/>
      <c r="S4" s="7"/>
      <c r="T4" s="7"/>
      <c r="U4" s="7"/>
    </row>
    <row r="5" spans="1:21" ht="15.75" customHeight="1">
      <c r="A5" s="10"/>
      <c r="B5" s="129"/>
      <c r="C5" s="130"/>
      <c r="D5" s="130"/>
      <c r="E5" s="131"/>
      <c r="F5" s="131"/>
      <c r="G5" s="131"/>
      <c r="H5" s="131"/>
      <c r="I5" s="131"/>
      <c r="J5" s="131"/>
      <c r="K5" s="131"/>
      <c r="L5" s="131"/>
      <c r="M5" s="131"/>
      <c r="N5" s="132"/>
      <c r="O5" s="132"/>
      <c r="P5" s="132"/>
      <c r="Q5" s="133" t="s">
        <v>344</v>
      </c>
      <c r="R5" s="7"/>
      <c r="S5" s="7"/>
      <c r="T5" s="7"/>
      <c r="U5" s="7"/>
    </row>
    <row r="6" spans="1:21" ht="30.75" customHeight="1">
      <c r="A6" s="134"/>
      <c r="B6" s="291" t="s">
        <v>670</v>
      </c>
      <c r="C6" s="291" t="s">
        <v>359</v>
      </c>
      <c r="D6" s="291" t="s">
        <v>360</v>
      </c>
      <c r="E6" s="289" t="s">
        <v>671</v>
      </c>
      <c r="F6" s="296" t="s">
        <v>672</v>
      </c>
      <c r="G6" s="297"/>
      <c r="H6" s="297"/>
      <c r="I6" s="298"/>
      <c r="J6" s="296" t="s">
        <v>673</v>
      </c>
      <c r="K6" s="297"/>
      <c r="L6" s="297"/>
      <c r="M6" s="298"/>
      <c r="N6" s="302" t="s">
        <v>674</v>
      </c>
      <c r="O6" s="303"/>
      <c r="P6" s="303"/>
      <c r="Q6" s="303"/>
      <c r="R6" s="57"/>
      <c r="S6" s="7"/>
      <c r="T6" s="7"/>
      <c r="U6" s="7"/>
    </row>
    <row r="7" spans="1:21" ht="28.5" customHeight="1">
      <c r="A7" s="137"/>
      <c r="B7" s="292"/>
      <c r="C7" s="292"/>
      <c r="D7" s="292"/>
      <c r="E7" s="301"/>
      <c r="F7" s="289" t="s">
        <v>239</v>
      </c>
      <c r="G7" s="289" t="s">
        <v>240</v>
      </c>
      <c r="H7" s="86" t="s">
        <v>675</v>
      </c>
      <c r="I7" s="294" t="s">
        <v>242</v>
      </c>
      <c r="J7" s="294" t="s">
        <v>239</v>
      </c>
      <c r="K7" s="294" t="s">
        <v>240</v>
      </c>
      <c r="L7" s="86" t="s">
        <v>675</v>
      </c>
      <c r="M7" s="294" t="s">
        <v>242</v>
      </c>
      <c r="N7" s="294" t="s">
        <v>239</v>
      </c>
      <c r="O7" s="294" t="s">
        <v>240</v>
      </c>
      <c r="P7" s="86" t="s">
        <v>675</v>
      </c>
      <c r="Q7" s="289" t="s">
        <v>242</v>
      </c>
      <c r="R7" s="57"/>
      <c r="S7" s="7"/>
      <c r="T7" s="7"/>
      <c r="U7" s="7"/>
    </row>
    <row r="8" spans="1:21" ht="60" customHeight="1">
      <c r="A8" s="138"/>
      <c r="B8" s="293"/>
      <c r="C8" s="293"/>
      <c r="D8" s="293"/>
      <c r="E8" s="290"/>
      <c r="F8" s="290"/>
      <c r="G8" s="290"/>
      <c r="H8" s="86" t="s">
        <v>676</v>
      </c>
      <c r="I8" s="295"/>
      <c r="J8" s="295"/>
      <c r="K8" s="295"/>
      <c r="L8" s="86" t="s">
        <v>676</v>
      </c>
      <c r="M8" s="295"/>
      <c r="N8" s="295"/>
      <c r="O8" s="295"/>
      <c r="P8" s="86" t="s">
        <v>676</v>
      </c>
      <c r="Q8" s="290"/>
      <c r="R8" s="57"/>
      <c r="S8" s="7"/>
      <c r="T8" s="7"/>
      <c r="U8" s="7"/>
    </row>
    <row r="9" spans="1:21" ht="50.25" customHeight="1">
      <c r="A9" s="138"/>
      <c r="B9" s="102">
        <v>1100000</v>
      </c>
      <c r="C9" s="90"/>
      <c r="D9" s="90"/>
      <c r="E9" s="79" t="s">
        <v>466</v>
      </c>
      <c r="F9" s="102">
        <f t="shared" ref="F9:Q10" si="0">F10</f>
        <v>100000</v>
      </c>
      <c r="G9" s="102">
        <f t="shared" si="0"/>
        <v>70000</v>
      </c>
      <c r="H9" s="102">
        <f t="shared" si="0"/>
        <v>0</v>
      </c>
      <c r="I9" s="102">
        <f t="shared" si="0"/>
        <v>170000</v>
      </c>
      <c r="J9" s="102">
        <f t="shared" si="0"/>
        <v>0</v>
      </c>
      <c r="K9" s="102">
        <f t="shared" si="0"/>
        <v>-70000</v>
      </c>
      <c r="L9" s="102">
        <f t="shared" si="0"/>
        <v>0</v>
      </c>
      <c r="M9" s="102">
        <f t="shared" si="0"/>
        <v>-70000</v>
      </c>
      <c r="N9" s="102">
        <f t="shared" si="0"/>
        <v>100000</v>
      </c>
      <c r="O9" s="102">
        <f t="shared" si="0"/>
        <v>0</v>
      </c>
      <c r="P9" s="102">
        <f t="shared" si="0"/>
        <v>0</v>
      </c>
      <c r="Q9" s="102">
        <f t="shared" si="0"/>
        <v>100000</v>
      </c>
      <c r="R9" s="57"/>
      <c r="S9" s="7"/>
      <c r="T9" s="7"/>
      <c r="U9" s="7"/>
    </row>
    <row r="10" spans="1:21" ht="32.25" customHeight="1">
      <c r="A10" s="139"/>
      <c r="B10" s="102">
        <v>1110000</v>
      </c>
      <c r="C10" s="90"/>
      <c r="D10" s="90"/>
      <c r="E10" s="77" t="s">
        <v>467</v>
      </c>
      <c r="F10" s="102">
        <f t="shared" si="0"/>
        <v>100000</v>
      </c>
      <c r="G10" s="102">
        <f t="shared" si="0"/>
        <v>70000</v>
      </c>
      <c r="H10" s="102">
        <f t="shared" si="0"/>
        <v>0</v>
      </c>
      <c r="I10" s="102">
        <f t="shared" si="0"/>
        <v>170000</v>
      </c>
      <c r="J10" s="102">
        <f t="shared" si="0"/>
        <v>0</v>
      </c>
      <c r="K10" s="102">
        <f t="shared" si="0"/>
        <v>-70000</v>
      </c>
      <c r="L10" s="102">
        <f t="shared" si="0"/>
        <v>0</v>
      </c>
      <c r="M10" s="102">
        <f t="shared" si="0"/>
        <v>-70000</v>
      </c>
      <c r="N10" s="102">
        <f t="shared" si="0"/>
        <v>100000</v>
      </c>
      <c r="O10" s="102">
        <f t="shared" si="0"/>
        <v>0</v>
      </c>
      <c r="P10" s="102">
        <f t="shared" si="0"/>
        <v>0</v>
      </c>
      <c r="Q10" s="102">
        <f t="shared" si="0"/>
        <v>100000</v>
      </c>
      <c r="R10" s="14"/>
      <c r="S10" s="3"/>
      <c r="T10" s="3"/>
      <c r="U10" s="3"/>
    </row>
    <row r="11" spans="1:21" ht="49.5" customHeight="1">
      <c r="A11" s="139"/>
      <c r="B11" s="98">
        <v>1118100</v>
      </c>
      <c r="C11" s="91" t="s">
        <v>677</v>
      </c>
      <c r="D11" s="90"/>
      <c r="E11" s="82" t="s">
        <v>678</v>
      </c>
      <c r="F11" s="98">
        <f t="shared" ref="F11:Q11" si="1">SUM(F12:F13)</f>
        <v>100000</v>
      </c>
      <c r="G11" s="98">
        <f t="shared" si="1"/>
        <v>70000</v>
      </c>
      <c r="H11" s="98">
        <f t="shared" si="1"/>
        <v>0</v>
      </c>
      <c r="I11" s="98">
        <f t="shared" si="1"/>
        <v>170000</v>
      </c>
      <c r="J11" s="98">
        <f t="shared" si="1"/>
        <v>0</v>
      </c>
      <c r="K11" s="98">
        <f t="shared" si="1"/>
        <v>-70000</v>
      </c>
      <c r="L11" s="98">
        <f t="shared" si="1"/>
        <v>0</v>
      </c>
      <c r="M11" s="98">
        <f t="shared" si="1"/>
        <v>-70000</v>
      </c>
      <c r="N11" s="98">
        <f t="shared" si="1"/>
        <v>100000</v>
      </c>
      <c r="O11" s="98">
        <f t="shared" si="1"/>
        <v>0</v>
      </c>
      <c r="P11" s="98">
        <f t="shared" si="1"/>
        <v>0</v>
      </c>
      <c r="Q11" s="98">
        <f t="shared" si="1"/>
        <v>100000</v>
      </c>
      <c r="R11" s="14"/>
      <c r="S11" s="3"/>
      <c r="T11" s="3"/>
      <c r="U11" s="3"/>
    </row>
    <row r="12" spans="1:21" ht="52.5" customHeight="1">
      <c r="A12" s="139"/>
      <c r="B12" s="98">
        <v>1118103</v>
      </c>
      <c r="C12" s="91" t="s">
        <v>679</v>
      </c>
      <c r="D12" s="91" t="s">
        <v>492</v>
      </c>
      <c r="E12" s="86" t="s">
        <v>680</v>
      </c>
      <c r="F12" s="98">
        <v>100000</v>
      </c>
      <c r="G12" s="98">
        <v>70000</v>
      </c>
      <c r="H12" s="92"/>
      <c r="I12" s="98">
        <v>170000</v>
      </c>
      <c r="J12" s="140"/>
      <c r="K12" s="141"/>
      <c r="L12" s="141"/>
      <c r="M12" s="141"/>
      <c r="N12" s="142">
        <v>100000</v>
      </c>
      <c r="O12" s="142">
        <v>70000</v>
      </c>
      <c r="P12" s="142"/>
      <c r="Q12" s="142">
        <v>170000</v>
      </c>
      <c r="R12" s="14"/>
      <c r="S12" s="3"/>
      <c r="T12" s="3"/>
      <c r="U12" s="3"/>
    </row>
    <row r="13" spans="1:21" ht="48" customHeight="1">
      <c r="A13" s="139"/>
      <c r="B13" s="64">
        <v>1118104</v>
      </c>
      <c r="C13" s="143" t="s">
        <v>681</v>
      </c>
      <c r="D13" s="143" t="s">
        <v>492</v>
      </c>
      <c r="E13" s="144" t="s">
        <v>682</v>
      </c>
      <c r="F13" s="145"/>
      <c r="G13" s="145"/>
      <c r="H13" s="145"/>
      <c r="I13" s="145"/>
      <c r="J13" s="145"/>
      <c r="K13" s="142">
        <v>-70000</v>
      </c>
      <c r="L13" s="142"/>
      <c r="M13" s="142">
        <v>-70000</v>
      </c>
      <c r="N13" s="142"/>
      <c r="O13" s="142">
        <v>-70000</v>
      </c>
      <c r="P13" s="142"/>
      <c r="Q13" s="142">
        <v>-70000</v>
      </c>
      <c r="R13" s="14"/>
      <c r="S13" s="3"/>
      <c r="T13" s="3"/>
      <c r="U13" s="3"/>
    </row>
    <row r="14" spans="1:21" ht="33" customHeight="1">
      <c r="A14" s="139"/>
      <c r="B14" s="77" t="s">
        <v>649</v>
      </c>
      <c r="C14" s="77"/>
      <c r="D14" s="77"/>
      <c r="E14" s="79" t="s">
        <v>650</v>
      </c>
      <c r="F14" s="146"/>
      <c r="G14" s="146">
        <f t="shared" ref="G14:Q15" si="2">G15</f>
        <v>42700000</v>
      </c>
      <c r="H14" s="146">
        <f t="shared" si="2"/>
        <v>42700000</v>
      </c>
      <c r="I14" s="146">
        <f t="shared" si="2"/>
        <v>42700000</v>
      </c>
      <c r="J14" s="146">
        <f t="shared" si="2"/>
        <v>0</v>
      </c>
      <c r="K14" s="146">
        <f t="shared" si="2"/>
        <v>0</v>
      </c>
      <c r="L14" s="146">
        <f t="shared" si="2"/>
        <v>0</v>
      </c>
      <c r="M14" s="146">
        <f t="shared" si="2"/>
        <v>0</v>
      </c>
      <c r="N14" s="146">
        <f t="shared" si="2"/>
        <v>0</v>
      </c>
      <c r="O14" s="146">
        <f t="shared" si="2"/>
        <v>42700000</v>
      </c>
      <c r="P14" s="146">
        <f t="shared" si="2"/>
        <v>42700000</v>
      </c>
      <c r="Q14" s="146">
        <f t="shared" si="2"/>
        <v>42700000</v>
      </c>
      <c r="R14" s="14"/>
      <c r="S14" s="3"/>
      <c r="T14" s="3"/>
      <c r="U14" s="3"/>
    </row>
    <row r="15" spans="1:21" ht="20.25" customHeight="1">
      <c r="A15" s="139"/>
      <c r="B15" s="77" t="s">
        <v>651</v>
      </c>
      <c r="C15" s="77"/>
      <c r="D15" s="77"/>
      <c r="E15" s="77" t="s">
        <v>652</v>
      </c>
      <c r="F15" s="146"/>
      <c r="G15" s="146">
        <f t="shared" si="2"/>
        <v>42700000</v>
      </c>
      <c r="H15" s="146">
        <f t="shared" si="2"/>
        <v>42700000</v>
      </c>
      <c r="I15" s="146">
        <f t="shared" si="2"/>
        <v>42700000</v>
      </c>
      <c r="J15" s="146">
        <f t="shared" si="2"/>
        <v>0</v>
      </c>
      <c r="K15" s="146">
        <f t="shared" si="2"/>
        <v>0</v>
      </c>
      <c r="L15" s="146">
        <f t="shared" si="2"/>
        <v>0</v>
      </c>
      <c r="M15" s="146">
        <f t="shared" si="2"/>
        <v>0</v>
      </c>
      <c r="N15" s="146">
        <f t="shared" si="2"/>
        <v>0</v>
      </c>
      <c r="O15" s="146">
        <f t="shared" si="2"/>
        <v>42700000</v>
      </c>
      <c r="P15" s="146">
        <f t="shared" si="2"/>
        <v>42700000</v>
      </c>
      <c r="Q15" s="146">
        <f t="shared" si="2"/>
        <v>42700000</v>
      </c>
      <c r="R15" s="14"/>
      <c r="S15" s="3"/>
      <c r="T15" s="3"/>
      <c r="U15" s="3"/>
    </row>
    <row r="16" spans="1:21" ht="68.25" customHeight="1">
      <c r="A16" s="139"/>
      <c r="B16" s="64">
        <v>7517480</v>
      </c>
      <c r="C16" s="91" t="s">
        <v>683</v>
      </c>
      <c r="D16" s="91" t="s">
        <v>418</v>
      </c>
      <c r="E16" s="96" t="s">
        <v>684</v>
      </c>
      <c r="F16" s="145"/>
      <c r="G16" s="145">
        <v>42700000</v>
      </c>
      <c r="H16" s="145">
        <v>42700000</v>
      </c>
      <c r="I16" s="145">
        <v>42700000</v>
      </c>
      <c r="J16" s="145"/>
      <c r="K16" s="142"/>
      <c r="L16" s="142"/>
      <c r="M16" s="142"/>
      <c r="N16" s="142"/>
      <c r="O16" s="145">
        <v>42700000</v>
      </c>
      <c r="P16" s="145">
        <v>42700000</v>
      </c>
      <c r="Q16" s="145">
        <v>42700000</v>
      </c>
      <c r="R16" s="14"/>
      <c r="S16" s="3"/>
      <c r="T16" s="3"/>
      <c r="U16" s="3"/>
    </row>
    <row r="17" spans="1:21" ht="23.25" customHeight="1">
      <c r="A17" s="139"/>
      <c r="B17" s="147"/>
      <c r="C17" s="148"/>
      <c r="D17" s="148"/>
      <c r="E17" s="63" t="s">
        <v>685</v>
      </c>
      <c r="F17" s="149">
        <f t="shared" ref="F17:Q17" si="3">F9+F14</f>
        <v>100000</v>
      </c>
      <c r="G17" s="149">
        <f t="shared" si="3"/>
        <v>42770000</v>
      </c>
      <c r="H17" s="149">
        <f t="shared" si="3"/>
        <v>42700000</v>
      </c>
      <c r="I17" s="149">
        <f t="shared" si="3"/>
        <v>42870000</v>
      </c>
      <c r="J17" s="149">
        <f t="shared" si="3"/>
        <v>0</v>
      </c>
      <c r="K17" s="149">
        <f t="shared" si="3"/>
        <v>-70000</v>
      </c>
      <c r="L17" s="149">
        <f t="shared" si="3"/>
        <v>0</v>
      </c>
      <c r="M17" s="149">
        <f t="shared" si="3"/>
        <v>-70000</v>
      </c>
      <c r="N17" s="149">
        <f t="shared" si="3"/>
        <v>100000</v>
      </c>
      <c r="O17" s="149">
        <f t="shared" si="3"/>
        <v>42700000</v>
      </c>
      <c r="P17" s="149">
        <f t="shared" si="3"/>
        <v>42700000</v>
      </c>
      <c r="Q17" s="149">
        <f t="shared" si="3"/>
        <v>42800000</v>
      </c>
      <c r="R17" s="14"/>
      <c r="S17" s="3"/>
      <c r="T17" s="3"/>
      <c r="U17" s="3"/>
    </row>
    <row r="18" spans="1:21" ht="13.5" customHeight="1">
      <c r="A18" s="3"/>
      <c r="B18" s="50"/>
      <c r="C18" s="50"/>
      <c r="D18" s="50"/>
      <c r="E18" s="50"/>
      <c r="F18" s="50"/>
      <c r="G18" s="50"/>
      <c r="H18" s="50"/>
      <c r="I18" s="50"/>
      <c r="J18" s="50"/>
      <c r="K18" s="50"/>
      <c r="L18" s="50"/>
      <c r="M18" s="50"/>
      <c r="N18" s="50"/>
      <c r="O18" s="50"/>
      <c r="P18" s="50"/>
      <c r="Q18" s="50"/>
      <c r="R18" s="3"/>
      <c r="S18" s="3"/>
      <c r="T18" s="3"/>
      <c r="U18" s="3"/>
    </row>
    <row r="19" spans="1:21" ht="20.100000000000001" customHeight="1">
      <c r="A19" s="3"/>
      <c r="B19" s="3"/>
      <c r="C19" s="3"/>
      <c r="D19" s="3"/>
      <c r="E19" s="66" t="s">
        <v>353</v>
      </c>
      <c r="F19" s="122"/>
      <c r="G19" s="122"/>
      <c r="H19" s="122"/>
      <c r="I19" s="122"/>
      <c r="J19" s="67" t="s">
        <v>341</v>
      </c>
      <c r="K19" s="122"/>
      <c r="L19" s="150"/>
      <c r="M19" s="122"/>
      <c r="N19" s="3"/>
      <c r="O19" s="3"/>
      <c r="P19" s="3"/>
      <c r="Q19" s="3"/>
      <c r="R19" s="3"/>
      <c r="S19" s="3"/>
      <c r="T19" s="3"/>
      <c r="U19" s="3"/>
    </row>
    <row r="20" spans="1:21" ht="13.5" customHeight="1">
      <c r="A20" s="3"/>
      <c r="B20" s="151"/>
      <c r="C20" s="3"/>
      <c r="D20" s="3"/>
      <c r="E20" s="3"/>
      <c r="F20" s="3"/>
      <c r="G20" s="3"/>
      <c r="H20" s="3"/>
      <c r="I20" s="3"/>
      <c r="J20" s="3"/>
      <c r="K20" s="3"/>
      <c r="L20" s="3"/>
      <c r="M20" s="3"/>
      <c r="N20" s="3"/>
      <c r="O20" s="3"/>
      <c r="P20" s="3"/>
      <c r="Q20" s="3"/>
      <c r="R20" s="3"/>
      <c r="S20" s="3"/>
      <c r="T20" s="3"/>
      <c r="U20" s="3"/>
    </row>
  </sheetData>
  <mergeCells count="18">
    <mergeCell ref="K7:K8"/>
    <mergeCell ref="M2:Q2"/>
    <mergeCell ref="I7:I8"/>
    <mergeCell ref="G7:G8"/>
    <mergeCell ref="Q7:Q8"/>
    <mergeCell ref="O7:O8"/>
    <mergeCell ref="N6:Q6"/>
    <mergeCell ref="N7:N8"/>
    <mergeCell ref="F7:F8"/>
    <mergeCell ref="B6:B8"/>
    <mergeCell ref="J7:J8"/>
    <mergeCell ref="J6:M6"/>
    <mergeCell ref="E3:M4"/>
    <mergeCell ref="D6:D8"/>
    <mergeCell ref="F6:I6"/>
    <mergeCell ref="E6:E8"/>
    <mergeCell ref="C6:C8"/>
    <mergeCell ref="M7:M8"/>
  </mergeCells>
  <phoneticPr fontId="0" type="noConversion"/>
  <pageMargins left="0.19685" right="0" top="0.59055100000000005" bottom="0.39370100000000002" header="0.31496099999999999" footer="0.31496099999999999"/>
  <pageSetup scale="65" orientation="landscape"/>
  <headerFooter>
    <oddFooter>&amp;R&amp;"Helvetica,Regular"&amp;12&amp;K000000&amp;P</oddFooter>
  </headerFooter>
</worksheet>
</file>

<file path=xl/worksheets/sheet5.xml><?xml version="1.0" encoding="utf-8"?>
<worksheet xmlns="http://schemas.openxmlformats.org/spreadsheetml/2006/main" xmlns:r="http://schemas.openxmlformats.org/officeDocument/2006/relationships">
  <dimension ref="A1:R46"/>
  <sheetViews>
    <sheetView showGridLines="0" topLeftCell="D1" workbookViewId="0"/>
  </sheetViews>
  <sheetFormatPr defaultColWidth="9.1640625" defaultRowHeight="12.75" customHeight="1"/>
  <cols>
    <col min="1" max="3" width="9.1640625" style="1" hidden="1" customWidth="1"/>
    <col min="4" max="4" width="13.1640625" style="1" customWidth="1"/>
    <col min="5" max="5" width="43.5" style="1" customWidth="1"/>
    <col min="6" max="6" width="20.5" style="1" customWidth="1"/>
    <col min="7" max="11" width="22.83203125" style="1" customWidth="1"/>
    <col min="12" max="12" width="18.33203125" style="1" customWidth="1"/>
    <col min="13" max="13" width="23.33203125" style="1" customWidth="1"/>
    <col min="14" max="14" width="18.6640625" style="1" customWidth="1"/>
    <col min="15" max="15" width="18.33203125" style="1" customWidth="1"/>
    <col min="16" max="16" width="21.33203125" style="1" customWidth="1"/>
    <col min="17" max="17" width="24.5" style="1" customWidth="1"/>
    <col min="18" max="18" width="21.33203125" style="1" customWidth="1"/>
    <col min="19" max="16384" width="9.1640625" style="1"/>
  </cols>
  <sheetData>
    <row r="1" spans="1:18" ht="22.5" customHeight="1">
      <c r="A1" s="3"/>
      <c r="B1" s="3"/>
      <c r="C1" s="3"/>
      <c r="D1" s="152"/>
      <c r="E1" s="152"/>
      <c r="F1" s="153"/>
      <c r="G1" s="154"/>
      <c r="H1" s="154"/>
      <c r="I1" s="154"/>
      <c r="J1" s="155"/>
      <c r="K1" s="3"/>
      <c r="L1" s="3"/>
      <c r="M1" s="3"/>
      <c r="N1" s="3"/>
      <c r="O1" s="3"/>
      <c r="P1" s="3"/>
      <c r="Q1" s="3"/>
      <c r="R1" s="3"/>
    </row>
    <row r="2" spans="1:18" ht="13.5" customHeight="1">
      <c r="A2" s="3"/>
      <c r="B2" s="3"/>
      <c r="C2" s="3"/>
      <c r="D2" s="3"/>
      <c r="E2" s="3"/>
      <c r="F2" s="153"/>
      <c r="G2" s="156"/>
      <c r="H2" s="156"/>
      <c r="I2" s="156"/>
      <c r="J2" s="155"/>
      <c r="K2" s="3"/>
      <c r="L2" s="3"/>
      <c r="M2" s="3"/>
      <c r="N2" s="3"/>
      <c r="O2" s="3"/>
      <c r="P2" s="3"/>
      <c r="Q2" s="3"/>
      <c r="R2" s="3"/>
    </row>
    <row r="3" spans="1:18" ht="21.75" customHeight="1">
      <c r="A3" s="3"/>
      <c r="B3" s="3"/>
      <c r="C3" s="3"/>
      <c r="D3" s="3"/>
      <c r="E3" s="3"/>
      <c r="F3" s="153"/>
      <c r="G3" s="156"/>
      <c r="H3" s="156"/>
      <c r="I3" s="156"/>
      <c r="J3" s="155"/>
      <c r="K3" s="3"/>
      <c r="L3" s="3"/>
      <c r="M3" s="3"/>
      <c r="N3" s="3"/>
      <c r="O3" s="3"/>
      <c r="P3" s="3"/>
      <c r="Q3" s="3"/>
      <c r="R3" s="3"/>
    </row>
    <row r="4" spans="1:18" ht="59.25" customHeight="1">
      <c r="A4" s="3"/>
      <c r="B4" s="3"/>
      <c r="C4" s="3"/>
      <c r="D4" s="3"/>
      <c r="E4" s="157"/>
      <c r="F4" s="157"/>
      <c r="G4" s="311" t="s">
        <v>686</v>
      </c>
      <c r="H4" s="312"/>
      <c r="I4" s="312"/>
      <c r="J4" s="313"/>
      <c r="K4" s="313"/>
      <c r="L4" s="3"/>
      <c r="M4" s="3"/>
      <c r="N4" s="3"/>
      <c r="O4" s="3"/>
      <c r="P4" s="3"/>
      <c r="Q4" s="3"/>
      <c r="R4" s="3"/>
    </row>
    <row r="5" spans="1:18" ht="52.5" customHeight="1">
      <c r="A5" s="158"/>
      <c r="B5" s="158"/>
      <c r="C5" s="158"/>
      <c r="D5" s="314" t="s">
        <v>687</v>
      </c>
      <c r="E5" s="315"/>
      <c r="F5" s="315"/>
      <c r="G5" s="316"/>
      <c r="H5" s="316"/>
      <c r="I5" s="315"/>
      <c r="J5" s="315"/>
      <c r="K5" s="315"/>
      <c r="L5" s="3"/>
      <c r="M5" s="3"/>
      <c r="N5" s="3"/>
      <c r="O5" s="3"/>
      <c r="P5" s="3"/>
      <c r="Q5" s="3"/>
      <c r="R5" s="3"/>
    </row>
    <row r="6" spans="1:18" ht="18" customHeight="1">
      <c r="A6" s="159"/>
      <c r="B6" s="159"/>
      <c r="C6" s="159"/>
      <c r="D6" s="159"/>
      <c r="E6" s="10"/>
      <c r="F6" s="160"/>
      <c r="G6" s="161"/>
      <c r="H6" s="161"/>
      <c r="I6" s="162"/>
      <c r="J6" s="163"/>
      <c r="K6" s="133" t="s">
        <v>344</v>
      </c>
      <c r="L6" s="3"/>
      <c r="M6" s="3"/>
      <c r="N6" s="3"/>
      <c r="O6" s="3"/>
      <c r="P6" s="3"/>
      <c r="Q6" s="3"/>
      <c r="R6" s="3"/>
    </row>
    <row r="7" spans="1:18" ht="48" customHeight="1">
      <c r="A7" s="164" t="s">
        <v>688</v>
      </c>
      <c r="B7" s="165" t="s">
        <v>689</v>
      </c>
      <c r="C7" s="166">
        <v>0</v>
      </c>
      <c r="D7" s="317" t="s">
        <v>690</v>
      </c>
      <c r="E7" s="317" t="s">
        <v>691</v>
      </c>
      <c r="F7" s="309" t="s">
        <v>692</v>
      </c>
      <c r="G7" s="259" t="s">
        <v>693</v>
      </c>
      <c r="H7" s="260"/>
      <c r="I7" s="260"/>
      <c r="J7" s="260"/>
      <c r="K7" s="260"/>
      <c r="L7" s="14"/>
      <c r="M7" s="3"/>
      <c r="N7" s="3"/>
      <c r="O7" s="3"/>
      <c r="P7" s="3"/>
      <c r="Q7" s="3"/>
      <c r="R7" s="3"/>
    </row>
    <row r="8" spans="1:18" ht="30.75" customHeight="1">
      <c r="A8" s="164" t="s">
        <v>694</v>
      </c>
      <c r="B8" s="165" t="s">
        <v>689</v>
      </c>
      <c r="C8" s="166">
        <v>0</v>
      </c>
      <c r="D8" s="318"/>
      <c r="E8" s="318"/>
      <c r="F8" s="310"/>
      <c r="G8" s="306" t="s">
        <v>695</v>
      </c>
      <c r="H8" s="307"/>
      <c r="I8" s="308"/>
      <c r="J8" s="304" t="s">
        <v>696</v>
      </c>
      <c r="K8" s="305"/>
      <c r="L8" s="14"/>
      <c r="M8" s="3"/>
      <c r="N8" s="3"/>
      <c r="O8" s="3"/>
      <c r="P8" s="3"/>
      <c r="Q8" s="3"/>
      <c r="R8" s="3"/>
    </row>
    <row r="9" spans="1:18" ht="62.25" customHeight="1">
      <c r="A9" s="164" t="s">
        <v>697</v>
      </c>
      <c r="B9" s="165" t="s">
        <v>689</v>
      </c>
      <c r="C9" s="166">
        <v>0</v>
      </c>
      <c r="D9" s="319"/>
      <c r="E9" s="319"/>
      <c r="F9" s="135" t="s">
        <v>698</v>
      </c>
      <c r="G9" s="135" t="s">
        <v>699</v>
      </c>
      <c r="H9" s="135" t="s">
        <v>700</v>
      </c>
      <c r="I9" s="135" t="s">
        <v>701</v>
      </c>
      <c r="J9" s="136"/>
      <c r="K9" s="136"/>
      <c r="L9" s="14"/>
      <c r="M9" s="3"/>
      <c r="N9" s="3"/>
      <c r="O9" s="3"/>
      <c r="P9" s="3"/>
      <c r="Q9" s="3"/>
      <c r="R9" s="3"/>
    </row>
    <row r="10" spans="1:18" ht="28.5" customHeight="1">
      <c r="A10" s="167" t="s">
        <v>702</v>
      </c>
      <c r="B10" s="168" t="s">
        <v>689</v>
      </c>
      <c r="C10" s="169">
        <v>0</v>
      </c>
      <c r="D10" s="135"/>
      <c r="E10" s="135" t="s">
        <v>703</v>
      </c>
      <c r="F10" s="135" t="s">
        <v>704</v>
      </c>
      <c r="G10" s="135"/>
      <c r="H10" s="135"/>
      <c r="I10" s="135"/>
      <c r="J10" s="135"/>
      <c r="K10" s="135"/>
      <c r="L10" s="14"/>
      <c r="M10" s="3"/>
      <c r="N10" s="3"/>
      <c r="O10" s="3"/>
      <c r="P10" s="3"/>
      <c r="Q10" s="3"/>
      <c r="R10" s="3"/>
    </row>
    <row r="11" spans="1:18" ht="48" customHeight="1">
      <c r="A11" s="170" t="s">
        <v>705</v>
      </c>
      <c r="B11" s="168" t="s">
        <v>689</v>
      </c>
      <c r="C11" s="169">
        <v>0</v>
      </c>
      <c r="D11" s="135"/>
      <c r="E11" s="135" t="s">
        <v>706</v>
      </c>
      <c r="F11" s="135"/>
      <c r="G11" s="135" t="s">
        <v>707</v>
      </c>
      <c r="H11" s="135" t="s">
        <v>708</v>
      </c>
      <c r="I11" s="135"/>
      <c r="J11" s="135"/>
      <c r="K11" s="135"/>
      <c r="L11" s="14"/>
      <c r="M11" s="3"/>
      <c r="N11" s="3"/>
      <c r="O11" s="3"/>
      <c r="P11" s="3"/>
      <c r="Q11" s="3"/>
      <c r="R11" s="3"/>
    </row>
    <row r="12" spans="1:18" ht="41.25" customHeight="1">
      <c r="A12" s="171"/>
      <c r="B12" s="172"/>
      <c r="C12" s="169"/>
      <c r="D12" s="135"/>
      <c r="E12" s="135" t="s">
        <v>709</v>
      </c>
      <c r="F12" s="135"/>
      <c r="G12" s="135"/>
      <c r="H12" s="135"/>
      <c r="I12" s="135" t="s">
        <v>710</v>
      </c>
      <c r="J12" s="135"/>
      <c r="K12" s="135"/>
      <c r="L12" s="14"/>
      <c r="M12" s="3"/>
      <c r="N12" s="3"/>
      <c r="O12" s="3"/>
      <c r="P12" s="3"/>
      <c r="Q12" s="3"/>
      <c r="R12" s="3"/>
    </row>
    <row r="13" spans="1:18" ht="39.75" customHeight="1">
      <c r="A13" s="171">
        <v>13</v>
      </c>
      <c r="B13" s="173" t="s">
        <v>689</v>
      </c>
      <c r="C13" s="169">
        <v>0</v>
      </c>
      <c r="D13" s="56"/>
      <c r="E13" s="55" t="s">
        <v>241</v>
      </c>
      <c r="F13" s="55" t="s">
        <v>704</v>
      </c>
      <c r="G13" s="55" t="s">
        <v>707</v>
      </c>
      <c r="H13" s="55" t="s">
        <v>708</v>
      </c>
      <c r="I13" s="55" t="s">
        <v>710</v>
      </c>
      <c r="J13" s="55"/>
      <c r="K13" s="55"/>
      <c r="L13" s="14"/>
      <c r="M13" s="3"/>
      <c r="N13" s="3"/>
      <c r="O13" s="3"/>
      <c r="P13" s="3"/>
      <c r="Q13" s="3"/>
      <c r="R13" s="3"/>
    </row>
    <row r="14" spans="1:18" ht="31.5" customHeight="1">
      <c r="A14" s="174"/>
      <c r="B14" s="117"/>
      <c r="C14" s="117"/>
      <c r="D14" s="175"/>
      <c r="E14" s="176"/>
      <c r="F14" s="177"/>
      <c r="G14" s="178"/>
      <c r="H14" s="178"/>
      <c r="I14" s="178"/>
      <c r="J14" s="179"/>
      <c r="K14" s="176"/>
      <c r="L14" s="7"/>
      <c r="M14" s="7"/>
      <c r="N14" s="7"/>
      <c r="O14" s="7"/>
      <c r="P14" s="7"/>
      <c r="Q14" s="7"/>
      <c r="R14" s="7"/>
    </row>
    <row r="15" spans="1:18" ht="20.100000000000001" customHeight="1">
      <c r="A15" s="180"/>
      <c r="B15" s="176"/>
      <c r="C15" s="176"/>
      <c r="D15" s="3"/>
      <c r="E15" s="66" t="s">
        <v>353</v>
      </c>
      <c r="F15" s="150"/>
      <c r="G15" s="181" t="s">
        <v>341</v>
      </c>
      <c r="H15" s="182"/>
      <c r="I15" s="183"/>
      <c r="J15" s="122"/>
      <c r="K15" s="122"/>
      <c r="L15" s="150"/>
      <c r="M15" s="122"/>
      <c r="N15" s="3"/>
      <c r="O15" s="3"/>
      <c r="P15" s="3"/>
      <c r="Q15" s="3"/>
      <c r="R15" s="3"/>
    </row>
    <row r="16" spans="1:18" ht="15" customHeight="1">
      <c r="A16" s="184"/>
      <c r="B16" s="185"/>
      <c r="C16" s="185"/>
      <c r="D16" s="151"/>
      <c r="E16" s="186"/>
      <c r="F16" s="186"/>
      <c r="G16" s="187"/>
      <c r="H16" s="187"/>
      <c r="I16" s="187"/>
      <c r="J16" s="186"/>
      <c r="K16" s="186"/>
      <c r="L16" s="186"/>
      <c r="M16" s="186"/>
      <c r="N16" s="7"/>
      <c r="O16" s="7"/>
      <c r="P16" s="7"/>
      <c r="Q16" s="7"/>
      <c r="R16" s="7"/>
    </row>
    <row r="17" spans="1:18" ht="13.5" customHeight="1">
      <c r="A17" s="184"/>
      <c r="B17" s="185"/>
      <c r="C17" s="185"/>
      <c r="D17" s="7"/>
      <c r="E17" s="7"/>
      <c r="F17" s="188"/>
      <c r="G17" s="156"/>
      <c r="H17" s="156"/>
      <c r="I17" s="156"/>
      <c r="J17" s="189"/>
      <c r="K17" s="7"/>
      <c r="L17" s="7"/>
      <c r="M17" s="7"/>
      <c r="N17" s="7"/>
      <c r="O17" s="7"/>
      <c r="P17" s="7"/>
      <c r="Q17" s="7"/>
      <c r="R17" s="7"/>
    </row>
    <row r="18" spans="1:18" ht="13.5" customHeight="1">
      <c r="A18" s="184"/>
      <c r="B18" s="185"/>
      <c r="C18" s="185"/>
      <c r="D18" s="7"/>
      <c r="E18" s="7"/>
      <c r="F18" s="188"/>
      <c r="G18" s="156"/>
      <c r="H18" s="156"/>
      <c r="I18" s="156"/>
      <c r="J18" s="189"/>
      <c r="K18" s="7"/>
      <c r="L18" s="7"/>
      <c r="M18" s="7"/>
      <c r="N18" s="7"/>
      <c r="O18" s="7"/>
      <c r="P18" s="7"/>
      <c r="Q18" s="7"/>
      <c r="R18" s="7"/>
    </row>
    <row r="19" spans="1:18" ht="13.5" customHeight="1">
      <c r="A19" s="184"/>
      <c r="B19" s="185"/>
      <c r="C19" s="185"/>
      <c r="D19" s="7"/>
      <c r="E19" s="7"/>
      <c r="F19" s="188"/>
      <c r="G19" s="156"/>
      <c r="H19" s="156"/>
      <c r="I19" s="156"/>
      <c r="J19" s="189"/>
      <c r="K19" s="7"/>
      <c r="L19" s="7"/>
      <c r="M19" s="7"/>
      <c r="N19" s="7"/>
      <c r="O19" s="7"/>
      <c r="P19" s="7"/>
      <c r="Q19" s="7"/>
      <c r="R19" s="7"/>
    </row>
    <row r="20" spans="1:18" ht="13.5" customHeight="1">
      <c r="A20" s="190"/>
      <c r="B20" s="7"/>
      <c r="C20" s="7"/>
      <c r="D20" s="3"/>
      <c r="E20" s="3"/>
      <c r="F20" s="153"/>
      <c r="G20" s="156"/>
      <c r="H20" s="156"/>
      <c r="I20" s="156"/>
      <c r="J20" s="155"/>
      <c r="K20" s="3"/>
      <c r="L20" s="3"/>
      <c r="M20" s="3"/>
      <c r="N20" s="3"/>
      <c r="O20" s="3"/>
      <c r="P20" s="3"/>
      <c r="Q20" s="3"/>
      <c r="R20" s="3"/>
    </row>
    <row r="21" spans="1:18" ht="13.5" customHeight="1">
      <c r="A21" s="190"/>
      <c r="B21" s="7"/>
      <c r="C21" s="7"/>
      <c r="D21" s="3"/>
      <c r="E21" s="3"/>
      <c r="F21" s="153"/>
      <c r="G21" s="156"/>
      <c r="H21" s="156"/>
      <c r="I21" s="156"/>
      <c r="J21" s="155"/>
      <c r="K21" s="3"/>
      <c r="L21" s="3"/>
      <c r="M21" s="3"/>
      <c r="N21" s="3"/>
      <c r="O21" s="3"/>
      <c r="P21" s="3"/>
      <c r="Q21" s="3"/>
      <c r="R21" s="3"/>
    </row>
    <row r="22" spans="1:18" ht="13.5" customHeight="1">
      <c r="A22" s="190"/>
      <c r="B22" s="7"/>
      <c r="C22" s="7"/>
      <c r="D22" s="3"/>
      <c r="E22" s="3"/>
      <c r="F22" s="153"/>
      <c r="G22" s="156"/>
      <c r="H22" s="156"/>
      <c r="I22" s="156"/>
      <c r="J22" s="155"/>
      <c r="K22" s="3"/>
      <c r="L22" s="3"/>
      <c r="M22" s="3"/>
      <c r="N22" s="3"/>
      <c r="O22" s="3"/>
      <c r="P22" s="3"/>
      <c r="Q22" s="3"/>
      <c r="R22" s="3"/>
    </row>
    <row r="23" spans="1:18" ht="13.5" customHeight="1">
      <c r="A23" s="190"/>
      <c r="B23" s="7"/>
      <c r="C23" s="7"/>
      <c r="D23" s="3"/>
      <c r="E23" s="3"/>
      <c r="F23" s="153"/>
      <c r="G23" s="156"/>
      <c r="H23" s="156"/>
      <c r="I23" s="156"/>
      <c r="J23" s="155"/>
      <c r="K23" s="3"/>
      <c r="L23" s="3"/>
      <c r="M23" s="3"/>
      <c r="N23" s="3"/>
      <c r="O23" s="3"/>
      <c r="P23" s="3"/>
      <c r="Q23" s="3"/>
      <c r="R23" s="3"/>
    </row>
    <row r="24" spans="1:18" ht="13.5" customHeight="1">
      <c r="A24" s="190"/>
      <c r="B24" s="7"/>
      <c r="C24" s="7"/>
      <c r="D24" s="3"/>
      <c r="E24" s="3"/>
      <c r="F24" s="153"/>
      <c r="G24" s="156"/>
      <c r="H24" s="156"/>
      <c r="I24" s="156"/>
      <c r="J24" s="155"/>
      <c r="K24" s="3"/>
      <c r="L24" s="3"/>
      <c r="M24" s="3"/>
      <c r="N24" s="3"/>
      <c r="O24" s="3"/>
      <c r="P24" s="3"/>
      <c r="Q24" s="3"/>
      <c r="R24" s="3"/>
    </row>
    <row r="25" spans="1:18" ht="13.5" customHeight="1">
      <c r="A25" s="190"/>
      <c r="B25" s="7"/>
      <c r="C25" s="7"/>
      <c r="D25" s="3"/>
      <c r="E25" s="3"/>
      <c r="F25" s="153"/>
      <c r="G25" s="156"/>
      <c r="H25" s="156"/>
      <c r="I25" s="156"/>
      <c r="J25" s="155"/>
      <c r="K25" s="3"/>
      <c r="L25" s="3"/>
      <c r="M25" s="3"/>
      <c r="N25" s="3"/>
      <c r="O25" s="3"/>
      <c r="P25" s="3"/>
      <c r="Q25" s="3"/>
      <c r="R25" s="3"/>
    </row>
    <row r="26" spans="1:18" ht="13.5" customHeight="1">
      <c r="A26" s="190"/>
      <c r="B26" s="7"/>
      <c r="C26" s="7"/>
      <c r="D26" s="3"/>
      <c r="E26" s="3"/>
      <c r="F26" s="153"/>
      <c r="G26" s="156"/>
      <c r="H26" s="156"/>
      <c r="I26" s="156"/>
      <c r="J26" s="155"/>
      <c r="K26" s="3"/>
      <c r="L26" s="3"/>
      <c r="M26" s="3"/>
      <c r="N26" s="3"/>
      <c r="O26" s="3"/>
      <c r="P26" s="3"/>
      <c r="Q26" s="3"/>
      <c r="R26" s="3"/>
    </row>
    <row r="27" spans="1:18" ht="13.5" customHeight="1">
      <c r="A27" s="190"/>
      <c r="B27" s="7"/>
      <c r="C27" s="7"/>
      <c r="D27" s="3"/>
      <c r="E27" s="3"/>
      <c r="F27" s="153"/>
      <c r="G27" s="156"/>
      <c r="H27" s="156"/>
      <c r="I27" s="156"/>
      <c r="J27" s="155"/>
      <c r="K27" s="3"/>
      <c r="L27" s="3"/>
      <c r="M27" s="3"/>
      <c r="N27" s="3"/>
      <c r="O27" s="3"/>
      <c r="P27" s="3"/>
      <c r="Q27" s="3"/>
      <c r="R27" s="3"/>
    </row>
    <row r="28" spans="1:18" ht="13.5" customHeight="1">
      <c r="A28" s="190"/>
      <c r="B28" s="7"/>
      <c r="C28" s="7"/>
      <c r="D28" s="3"/>
      <c r="E28" s="3"/>
      <c r="F28" s="153"/>
      <c r="G28" s="156"/>
      <c r="H28" s="156"/>
      <c r="I28" s="156"/>
      <c r="J28" s="155"/>
      <c r="K28" s="3"/>
      <c r="L28" s="3"/>
      <c r="M28" s="3"/>
      <c r="N28" s="3"/>
      <c r="O28" s="3"/>
      <c r="P28" s="3"/>
      <c r="Q28" s="3"/>
      <c r="R28" s="3"/>
    </row>
    <row r="29" spans="1:18" ht="13.5" customHeight="1">
      <c r="A29" s="190"/>
      <c r="B29" s="7"/>
      <c r="C29" s="7"/>
      <c r="D29" s="3"/>
      <c r="E29" s="3"/>
      <c r="F29" s="153"/>
      <c r="G29" s="156"/>
      <c r="H29" s="156"/>
      <c r="I29" s="156"/>
      <c r="J29" s="155"/>
      <c r="K29" s="3"/>
      <c r="L29" s="3"/>
      <c r="M29" s="3"/>
      <c r="N29" s="3"/>
      <c r="O29" s="3"/>
      <c r="P29" s="3"/>
      <c r="Q29" s="3"/>
      <c r="R29" s="3"/>
    </row>
    <row r="30" spans="1:18" ht="13.5" customHeight="1">
      <c r="A30" s="190"/>
      <c r="B30" s="7"/>
      <c r="C30" s="7"/>
      <c r="D30" s="3"/>
      <c r="E30" s="3"/>
      <c r="F30" s="153"/>
      <c r="G30" s="156"/>
      <c r="H30" s="156"/>
      <c r="I30" s="156"/>
      <c r="J30" s="155"/>
      <c r="K30" s="3"/>
      <c r="L30" s="3"/>
      <c r="M30" s="3"/>
      <c r="N30" s="3"/>
      <c r="O30" s="3"/>
      <c r="P30" s="3"/>
      <c r="Q30" s="3"/>
      <c r="R30" s="3"/>
    </row>
    <row r="31" spans="1:18" ht="13.5" customHeight="1">
      <c r="A31" s="190"/>
      <c r="B31" s="7"/>
      <c r="C31" s="7"/>
      <c r="D31" s="3"/>
      <c r="E31" s="3"/>
      <c r="F31" s="153"/>
      <c r="G31" s="156"/>
      <c r="H31" s="156"/>
      <c r="I31" s="156"/>
      <c r="J31" s="155"/>
      <c r="K31" s="3"/>
      <c r="L31" s="3"/>
      <c r="M31" s="3"/>
      <c r="N31" s="3"/>
      <c r="O31" s="3"/>
      <c r="P31" s="3"/>
      <c r="Q31" s="3"/>
      <c r="R31" s="3"/>
    </row>
    <row r="32" spans="1:18" ht="13.5" customHeight="1">
      <c r="A32" s="190"/>
      <c r="B32" s="7"/>
      <c r="C32" s="7"/>
      <c r="D32" s="3"/>
      <c r="E32" s="3"/>
      <c r="F32" s="153"/>
      <c r="G32" s="156"/>
      <c r="H32" s="156"/>
      <c r="I32" s="156"/>
      <c r="J32" s="155"/>
      <c r="K32" s="3"/>
      <c r="L32" s="3"/>
      <c r="M32" s="3"/>
      <c r="N32" s="3"/>
      <c r="O32" s="3"/>
      <c r="P32" s="3"/>
      <c r="Q32" s="3"/>
      <c r="R32" s="3"/>
    </row>
    <row r="33" spans="1:18" ht="13.5" customHeight="1">
      <c r="A33" s="190"/>
      <c r="B33" s="7"/>
      <c r="C33" s="7"/>
      <c r="D33" s="3"/>
      <c r="E33" s="3"/>
      <c r="F33" s="153"/>
      <c r="G33" s="156"/>
      <c r="H33" s="156"/>
      <c r="I33" s="156"/>
      <c r="J33" s="155"/>
      <c r="K33" s="3"/>
      <c r="L33" s="3"/>
      <c r="M33" s="3"/>
      <c r="N33" s="3"/>
      <c r="O33" s="3"/>
      <c r="P33" s="3"/>
      <c r="Q33" s="3"/>
      <c r="R33" s="3"/>
    </row>
    <row r="34" spans="1:18" ht="13.5" customHeight="1">
      <c r="A34" s="190"/>
      <c r="B34" s="7"/>
      <c r="C34" s="7"/>
      <c r="D34" s="3"/>
      <c r="E34" s="3"/>
      <c r="F34" s="153"/>
      <c r="G34" s="156"/>
      <c r="H34" s="156"/>
      <c r="I34" s="156"/>
      <c r="J34" s="155"/>
      <c r="K34" s="3"/>
      <c r="L34" s="3"/>
      <c r="M34" s="3"/>
      <c r="N34" s="3"/>
      <c r="O34" s="3"/>
      <c r="P34" s="3"/>
      <c r="Q34" s="3"/>
      <c r="R34" s="3"/>
    </row>
    <row r="35" spans="1:18" ht="13.5" customHeight="1">
      <c r="A35" s="190"/>
      <c r="B35" s="7"/>
      <c r="C35" s="7"/>
      <c r="D35" s="3"/>
      <c r="E35" s="3"/>
      <c r="F35" s="153"/>
      <c r="G35" s="156"/>
      <c r="H35" s="156"/>
      <c r="I35" s="156"/>
      <c r="J35" s="155"/>
      <c r="K35" s="3"/>
      <c r="L35" s="3"/>
      <c r="M35" s="3"/>
      <c r="N35" s="3"/>
      <c r="O35" s="3"/>
      <c r="P35" s="3"/>
      <c r="Q35" s="3"/>
      <c r="R35" s="3"/>
    </row>
    <row r="36" spans="1:18" ht="13.5" customHeight="1">
      <c r="A36" s="190"/>
      <c r="B36" s="7"/>
      <c r="C36" s="7"/>
      <c r="D36" s="3"/>
      <c r="E36" s="3"/>
      <c r="F36" s="153"/>
      <c r="G36" s="156"/>
      <c r="H36" s="156"/>
      <c r="I36" s="156"/>
      <c r="J36" s="155"/>
      <c r="K36" s="3"/>
      <c r="L36" s="3"/>
      <c r="M36" s="3"/>
      <c r="N36" s="3"/>
      <c r="O36" s="3"/>
      <c r="P36" s="3"/>
      <c r="Q36" s="3"/>
      <c r="R36" s="3"/>
    </row>
    <row r="37" spans="1:18" ht="13.5" customHeight="1">
      <c r="A37" s="190"/>
      <c r="B37" s="7"/>
      <c r="C37" s="7"/>
      <c r="D37" s="3"/>
      <c r="E37" s="3"/>
      <c r="F37" s="153"/>
      <c r="G37" s="156"/>
      <c r="H37" s="156"/>
      <c r="I37" s="156"/>
      <c r="J37" s="155"/>
      <c r="K37" s="3"/>
      <c r="L37" s="3"/>
      <c r="M37" s="3"/>
      <c r="N37" s="3"/>
      <c r="O37" s="3"/>
      <c r="P37" s="3"/>
      <c r="Q37" s="3"/>
      <c r="R37" s="3"/>
    </row>
    <row r="38" spans="1:18" ht="13.5" customHeight="1">
      <c r="A38" s="190"/>
      <c r="B38" s="7"/>
      <c r="C38" s="7"/>
      <c r="D38" s="3"/>
      <c r="E38" s="3"/>
      <c r="F38" s="153"/>
      <c r="G38" s="156"/>
      <c r="H38" s="156"/>
      <c r="I38" s="156"/>
      <c r="J38" s="155"/>
      <c r="K38" s="3"/>
      <c r="L38" s="3"/>
      <c r="M38" s="3"/>
      <c r="N38" s="3"/>
      <c r="O38" s="3"/>
      <c r="P38" s="3"/>
      <c r="Q38" s="3"/>
      <c r="R38" s="3"/>
    </row>
    <row r="39" spans="1:18" ht="13.5" customHeight="1">
      <c r="A39" s="190"/>
      <c r="B39" s="7"/>
      <c r="C39" s="7"/>
      <c r="D39" s="3"/>
      <c r="E39" s="3"/>
      <c r="F39" s="153"/>
      <c r="G39" s="156"/>
      <c r="H39" s="156"/>
      <c r="I39" s="156"/>
      <c r="J39" s="155"/>
      <c r="K39" s="3"/>
      <c r="L39" s="3"/>
      <c r="M39" s="3"/>
      <c r="N39" s="3"/>
      <c r="O39" s="3"/>
      <c r="P39" s="3"/>
      <c r="Q39" s="3"/>
      <c r="R39" s="3"/>
    </row>
    <row r="40" spans="1:18" ht="13.5" customHeight="1">
      <c r="A40" s="190"/>
      <c r="B40" s="7"/>
      <c r="C40" s="7"/>
      <c r="D40" s="3"/>
      <c r="E40" s="3"/>
      <c r="F40" s="153"/>
      <c r="G40" s="156"/>
      <c r="H40" s="156"/>
      <c r="I40" s="156"/>
      <c r="J40" s="155"/>
      <c r="K40" s="3"/>
      <c r="L40" s="3"/>
      <c r="M40" s="3"/>
      <c r="N40" s="3"/>
      <c r="O40" s="3"/>
      <c r="P40" s="3"/>
      <c r="Q40" s="3"/>
      <c r="R40" s="3"/>
    </row>
    <row r="41" spans="1:18" ht="13.5" customHeight="1">
      <c r="A41" s="190"/>
      <c r="B41" s="7"/>
      <c r="C41" s="7"/>
      <c r="D41" s="3"/>
      <c r="E41" s="3"/>
      <c r="F41" s="153"/>
      <c r="G41" s="156"/>
      <c r="H41" s="156"/>
      <c r="I41" s="156"/>
      <c r="J41" s="155"/>
      <c r="K41" s="3"/>
      <c r="L41" s="3"/>
      <c r="M41" s="3"/>
      <c r="N41" s="3"/>
      <c r="O41" s="3"/>
      <c r="P41" s="3"/>
      <c r="Q41" s="3"/>
      <c r="R41" s="3"/>
    </row>
    <row r="42" spans="1:18" ht="13.5" customHeight="1">
      <c r="A42" s="190"/>
      <c r="B42" s="7"/>
      <c r="C42" s="7"/>
      <c r="D42" s="3"/>
      <c r="E42" s="3"/>
      <c r="F42" s="153"/>
      <c r="G42" s="156"/>
      <c r="H42" s="156"/>
      <c r="I42" s="156"/>
      <c r="J42" s="155"/>
      <c r="K42" s="3"/>
      <c r="L42" s="3"/>
      <c r="M42" s="3"/>
      <c r="N42" s="3"/>
      <c r="O42" s="3"/>
      <c r="P42" s="3"/>
      <c r="Q42" s="3"/>
      <c r="R42" s="3"/>
    </row>
    <row r="43" spans="1:18" ht="44.25" customHeight="1">
      <c r="A43" s="190"/>
      <c r="B43" s="3"/>
      <c r="C43" s="3"/>
      <c r="D43" s="3"/>
      <c r="E43" s="3"/>
      <c r="F43" s="153"/>
      <c r="G43" s="156"/>
      <c r="H43" s="156"/>
      <c r="I43" s="156"/>
      <c r="J43" s="155"/>
      <c r="K43" s="3"/>
      <c r="L43" s="3"/>
      <c r="M43" s="3"/>
      <c r="N43" s="3"/>
      <c r="O43" s="3"/>
      <c r="P43" s="3"/>
      <c r="Q43" s="3"/>
      <c r="R43" s="3"/>
    </row>
    <row r="44" spans="1:18" ht="13.5" customHeight="1">
      <c r="A44" s="190"/>
      <c r="B44" s="3"/>
      <c r="C44" s="3"/>
      <c r="D44" s="3"/>
      <c r="E44" s="3"/>
      <c r="F44" s="153"/>
      <c r="G44" s="156"/>
      <c r="H44" s="156"/>
      <c r="I44" s="156"/>
      <c r="J44" s="155"/>
      <c r="K44" s="3"/>
      <c r="L44" s="3"/>
      <c r="M44" s="3"/>
      <c r="N44" s="3"/>
      <c r="O44" s="3"/>
      <c r="P44" s="3"/>
      <c r="Q44" s="3"/>
      <c r="R44" s="3"/>
    </row>
    <row r="45" spans="1:18" ht="13.5" customHeight="1">
      <c r="A45" s="190"/>
      <c r="B45" s="3"/>
      <c r="C45" s="10"/>
      <c r="D45" s="3"/>
      <c r="E45" s="3"/>
      <c r="F45" s="153"/>
      <c r="G45" s="156"/>
      <c r="H45" s="156"/>
      <c r="I45" s="156"/>
      <c r="J45" s="155"/>
      <c r="K45" s="3"/>
      <c r="L45" s="3"/>
      <c r="M45" s="3"/>
      <c r="N45" s="3"/>
      <c r="O45" s="3"/>
      <c r="P45" s="3"/>
      <c r="Q45" s="3"/>
      <c r="R45" s="3"/>
    </row>
    <row r="46" spans="1:18" ht="13.5" customHeight="1">
      <c r="A46" s="3"/>
      <c r="B46" s="191"/>
      <c r="C46" s="192"/>
      <c r="D46" s="3"/>
      <c r="E46" s="3"/>
      <c r="F46" s="153"/>
      <c r="G46" s="193"/>
      <c r="H46" s="193"/>
      <c r="I46" s="193"/>
      <c r="J46" s="155"/>
      <c r="K46" s="3"/>
      <c r="L46" s="3"/>
      <c r="M46" s="3"/>
      <c r="N46" s="3"/>
      <c r="O46" s="3"/>
      <c r="P46" s="3"/>
      <c r="Q46" s="3"/>
      <c r="R46" s="3"/>
    </row>
  </sheetData>
  <mergeCells count="8">
    <mergeCell ref="J8:K8"/>
    <mergeCell ref="G8:I8"/>
    <mergeCell ref="F7:F8"/>
    <mergeCell ref="G4:K4"/>
    <mergeCell ref="D5:K5"/>
    <mergeCell ref="E7:E9"/>
    <mergeCell ref="D7:D9"/>
    <mergeCell ref="G7:K7"/>
  </mergeCells>
  <phoneticPr fontId="0" type="noConversion"/>
  <pageMargins left="0.19685" right="0" top="0.59055100000000005" bottom="0.39370100000000002" header="0.31496099999999999" footer="0.31496099999999999"/>
  <pageSetup scale="65" orientation="landscape"/>
  <headerFooter>
    <oddFooter>&amp;R&amp;"Helvetica,Regular"&amp;12&amp;K000000&amp;P</oddFooter>
  </headerFooter>
</worksheet>
</file>

<file path=xl/worksheets/sheet6.xml><?xml version="1.0" encoding="utf-8"?>
<worksheet xmlns="http://schemas.openxmlformats.org/spreadsheetml/2006/main" xmlns:r="http://schemas.openxmlformats.org/officeDocument/2006/relationships">
  <dimension ref="A1:L292"/>
  <sheetViews>
    <sheetView showGridLines="0" topLeftCell="C1" zoomScale="70" zoomScaleNormal="85" workbookViewId="0">
      <selection activeCell="G292" sqref="G292"/>
    </sheetView>
  </sheetViews>
  <sheetFormatPr defaultColWidth="8.83203125" defaultRowHeight="12.75" customHeight="1"/>
  <cols>
    <col min="1" max="1" width="14.83203125" style="1" customWidth="1"/>
    <col min="2" max="3" width="14.1640625" style="1" customWidth="1"/>
    <col min="4" max="4" width="53.6640625" style="1" customWidth="1"/>
    <col min="5" max="5" width="42.1640625" style="1" customWidth="1"/>
    <col min="6" max="6" width="19.6640625" style="1" customWidth="1"/>
    <col min="7" max="7" width="17.5" style="1" customWidth="1"/>
    <col min="8" max="8" width="17.83203125" style="1" customWidth="1"/>
    <col min="9" max="9" width="20.33203125" style="1" customWidth="1"/>
    <col min="10" max="11" width="13.33203125" style="1" customWidth="1"/>
    <col min="12" max="12" width="12.6640625" style="1" customWidth="1"/>
    <col min="13" max="16384" width="8.83203125" style="1"/>
  </cols>
  <sheetData>
    <row r="1" spans="1:12" ht="12.75" customHeight="1">
      <c r="A1" s="3"/>
      <c r="B1" s="3"/>
      <c r="C1" s="3"/>
      <c r="D1" s="3"/>
      <c r="E1" s="3"/>
      <c r="F1" s="7"/>
      <c r="G1" s="322" t="s">
        <v>711</v>
      </c>
      <c r="H1" s="323"/>
      <c r="I1" s="323"/>
      <c r="J1" s="3"/>
      <c r="K1" s="3"/>
      <c r="L1" s="3"/>
    </row>
    <row r="2" spans="1:12" ht="8.1" customHeight="1">
      <c r="A2" s="3"/>
      <c r="B2" s="3"/>
      <c r="C2" s="3"/>
      <c r="D2" s="3"/>
      <c r="E2" s="3"/>
      <c r="F2" s="3"/>
      <c r="G2" s="323"/>
      <c r="H2" s="323"/>
      <c r="I2" s="323"/>
      <c r="J2" s="3"/>
      <c r="K2" s="3"/>
      <c r="L2" s="3"/>
    </row>
    <row r="3" spans="1:12" ht="12.75" customHeight="1">
      <c r="A3" s="3"/>
      <c r="B3" s="3"/>
      <c r="C3" s="3"/>
      <c r="D3" s="3"/>
      <c r="E3" s="3"/>
      <c r="F3" s="7"/>
      <c r="G3" s="323"/>
      <c r="H3" s="323"/>
      <c r="I3" s="323"/>
      <c r="J3" s="3"/>
      <c r="K3" s="3"/>
      <c r="L3" s="3"/>
    </row>
    <row r="4" spans="1:12" ht="13.5" customHeight="1">
      <c r="A4" s="3"/>
      <c r="B4" s="3"/>
      <c r="C4" s="3"/>
      <c r="D4" s="3"/>
      <c r="E4" s="3"/>
      <c r="F4" s="3"/>
      <c r="G4" s="322" t="s">
        <v>233</v>
      </c>
      <c r="H4" s="323"/>
      <c r="I4" s="323"/>
      <c r="J4" s="3"/>
      <c r="K4" s="3"/>
      <c r="L4" s="3"/>
    </row>
    <row r="5" spans="1:12" ht="13.5" customHeight="1">
      <c r="A5" s="3"/>
      <c r="B5" s="3"/>
      <c r="C5" s="3"/>
      <c r="D5" s="3"/>
      <c r="E5" s="3"/>
      <c r="F5" s="3"/>
      <c r="G5" s="320" t="s">
        <v>712</v>
      </c>
      <c r="H5" s="321"/>
      <c r="I5" s="321"/>
      <c r="J5" s="3"/>
      <c r="K5" s="3"/>
      <c r="L5" s="3"/>
    </row>
    <row r="6" spans="1:12" ht="13.5" customHeight="1">
      <c r="A6" s="3"/>
      <c r="B6" s="3"/>
      <c r="C6" s="3"/>
      <c r="D6" s="3"/>
      <c r="E6" s="3"/>
      <c r="F6" s="3"/>
      <c r="G6" s="8"/>
      <c r="H6" s="8"/>
      <c r="I6" s="8"/>
      <c r="J6" s="3"/>
      <c r="K6" s="3"/>
      <c r="L6" s="3"/>
    </row>
    <row r="7" spans="1:12" ht="13.5" customHeight="1">
      <c r="A7" s="3"/>
      <c r="B7" s="3"/>
      <c r="C7" s="3"/>
      <c r="D7" s="3"/>
      <c r="E7" s="3"/>
      <c r="F7" s="3"/>
      <c r="G7" s="8"/>
      <c r="H7" s="8"/>
      <c r="I7" s="8"/>
      <c r="J7" s="3"/>
      <c r="K7" s="3"/>
      <c r="L7" s="3"/>
    </row>
    <row r="8" spans="1:12" ht="17.45" customHeight="1">
      <c r="A8" s="3"/>
      <c r="B8" s="152"/>
      <c r="C8" s="152"/>
      <c r="D8" s="194" t="s">
        <v>713</v>
      </c>
      <c r="E8" s="195"/>
      <c r="F8" s="195"/>
      <c r="G8" s="195"/>
      <c r="H8" s="9"/>
      <c r="I8" s="196"/>
      <c r="J8" s="3"/>
      <c r="K8" s="3"/>
      <c r="L8" s="3"/>
    </row>
    <row r="9" spans="1:12" ht="12.75" hidden="1" customHeight="1">
      <c r="A9" s="3"/>
      <c r="B9" s="3"/>
      <c r="C9" s="3"/>
      <c r="D9" s="3"/>
      <c r="E9" s="3"/>
      <c r="F9" s="3"/>
      <c r="G9" s="3"/>
      <c r="H9" s="197"/>
      <c r="I9" s="197"/>
      <c r="J9" s="3"/>
      <c r="K9" s="3"/>
      <c r="L9" s="3"/>
    </row>
    <row r="10" spans="1:12" ht="15" customHeight="1">
      <c r="A10" s="3"/>
      <c r="B10" s="3"/>
      <c r="C10" s="3"/>
      <c r="D10" s="3"/>
      <c r="E10" s="3"/>
      <c r="F10" s="3"/>
      <c r="G10" s="3"/>
      <c r="H10" s="197"/>
      <c r="I10" s="197"/>
      <c r="J10" s="3"/>
      <c r="K10" s="3"/>
      <c r="L10" s="3"/>
    </row>
    <row r="11" spans="1:12" ht="13.5" customHeight="1">
      <c r="A11" s="10"/>
      <c r="B11" s="10"/>
      <c r="C11" s="10"/>
      <c r="D11" s="10"/>
      <c r="E11" s="10"/>
      <c r="F11" s="10"/>
      <c r="G11" s="10"/>
      <c r="H11" s="10"/>
      <c r="I11" s="198" t="s">
        <v>344</v>
      </c>
      <c r="J11" s="3"/>
      <c r="K11" s="3"/>
      <c r="L11" s="3"/>
    </row>
    <row r="12" spans="1:12" ht="104.25" customHeight="1">
      <c r="A12" s="58" t="s">
        <v>670</v>
      </c>
      <c r="B12" s="58" t="s">
        <v>359</v>
      </c>
      <c r="C12" s="58" t="s">
        <v>360</v>
      </c>
      <c r="D12" s="63" t="s">
        <v>671</v>
      </c>
      <c r="E12" s="63" t="s">
        <v>714</v>
      </c>
      <c r="F12" s="63" t="s">
        <v>715</v>
      </c>
      <c r="G12" s="63" t="s">
        <v>716</v>
      </c>
      <c r="H12" s="63" t="s">
        <v>717</v>
      </c>
      <c r="I12" s="63" t="s">
        <v>207</v>
      </c>
      <c r="J12" s="235" t="s">
        <v>208</v>
      </c>
      <c r="K12" s="236"/>
      <c r="L12" s="10"/>
    </row>
    <row r="13" spans="1:12" ht="25.5" customHeight="1">
      <c r="A13" s="199" t="s">
        <v>369</v>
      </c>
      <c r="B13" s="200"/>
      <c r="C13" s="200"/>
      <c r="D13" s="199" t="s">
        <v>370</v>
      </c>
      <c r="E13" s="201"/>
      <c r="F13" s="202">
        <f>F14</f>
        <v>7662602</v>
      </c>
      <c r="G13" s="202">
        <f>SUM(G14:G23)</f>
        <v>0</v>
      </c>
      <c r="H13" s="202">
        <f>SUM(H14:H23)</f>
        <v>0</v>
      </c>
      <c r="I13" s="202">
        <f>SUM(I15:I23)</f>
        <v>7662602</v>
      </c>
      <c r="J13" s="202">
        <f>SUM(J15:J23)</f>
        <v>3185000</v>
      </c>
      <c r="K13" s="202"/>
      <c r="L13" s="202"/>
    </row>
    <row r="14" spans="1:12" ht="23.25" customHeight="1">
      <c r="A14" s="199" t="s">
        <v>371</v>
      </c>
      <c r="B14" s="200"/>
      <c r="C14" s="200"/>
      <c r="D14" s="199" t="s">
        <v>372</v>
      </c>
      <c r="E14" s="147"/>
      <c r="F14" s="203">
        <f>SUM(F15:F23)</f>
        <v>7662602</v>
      </c>
      <c r="G14" s="203">
        <f>SUM(G15:G23)</f>
        <v>0</v>
      </c>
      <c r="H14" s="203">
        <f>SUM(H15:H23)</f>
        <v>0</v>
      </c>
      <c r="I14" s="203">
        <f>SUM(I15:I23)</f>
        <v>7662602</v>
      </c>
      <c r="J14" s="203">
        <f>SUM(J15:J23)</f>
        <v>3185000</v>
      </c>
      <c r="K14" s="203"/>
      <c r="L14" s="203"/>
    </row>
    <row r="15" spans="1:12" ht="43.5" customHeight="1">
      <c r="A15" s="82" t="s">
        <v>373</v>
      </c>
      <c r="B15" s="82" t="s">
        <v>374</v>
      </c>
      <c r="C15" s="82" t="s">
        <v>375</v>
      </c>
      <c r="D15" s="82" t="s">
        <v>376</v>
      </c>
      <c r="E15" s="148" t="s">
        <v>718</v>
      </c>
      <c r="F15" s="203">
        <v>714000</v>
      </c>
      <c r="G15" s="203"/>
      <c r="H15" s="203"/>
      <c r="I15" s="203">
        <v>714000</v>
      </c>
      <c r="J15" s="203">
        <v>714000</v>
      </c>
      <c r="K15" s="203"/>
      <c r="L15" s="203"/>
    </row>
    <row r="16" spans="1:12" ht="50.25" customHeight="1">
      <c r="A16" s="72" t="s">
        <v>404</v>
      </c>
      <c r="B16" s="204" t="s">
        <v>405</v>
      </c>
      <c r="C16" s="204" t="s">
        <v>406</v>
      </c>
      <c r="D16" s="72" t="s">
        <v>407</v>
      </c>
      <c r="E16" s="148" t="s">
        <v>719</v>
      </c>
      <c r="F16" s="203">
        <v>4000</v>
      </c>
      <c r="G16" s="203"/>
      <c r="H16" s="203"/>
      <c r="I16" s="203">
        <v>4000</v>
      </c>
      <c r="J16" s="203">
        <v>4000</v>
      </c>
      <c r="K16" s="203"/>
      <c r="L16" s="203"/>
    </row>
    <row r="17" spans="1:12" ht="54" customHeight="1">
      <c r="A17" s="72" t="s">
        <v>404</v>
      </c>
      <c r="B17" s="204" t="s">
        <v>405</v>
      </c>
      <c r="C17" s="204" t="s">
        <v>406</v>
      </c>
      <c r="D17" s="72" t="s">
        <v>407</v>
      </c>
      <c r="E17" s="72" t="s">
        <v>720</v>
      </c>
      <c r="F17" s="203">
        <v>20000</v>
      </c>
      <c r="G17" s="203"/>
      <c r="H17" s="203"/>
      <c r="I17" s="203">
        <v>20000</v>
      </c>
      <c r="J17" s="203">
        <v>20000</v>
      </c>
      <c r="K17" s="203"/>
      <c r="L17" s="203"/>
    </row>
    <row r="18" spans="1:12" ht="42" customHeight="1">
      <c r="A18" s="72" t="s">
        <v>404</v>
      </c>
      <c r="B18" s="204" t="s">
        <v>405</v>
      </c>
      <c r="C18" s="204" t="s">
        <v>406</v>
      </c>
      <c r="D18" s="72" t="s">
        <v>407</v>
      </c>
      <c r="E18" s="148" t="s">
        <v>721</v>
      </c>
      <c r="F18" s="203">
        <v>60000</v>
      </c>
      <c r="G18" s="203"/>
      <c r="H18" s="203"/>
      <c r="I18" s="203">
        <v>60000</v>
      </c>
      <c r="J18" s="203">
        <v>60000</v>
      </c>
      <c r="K18" s="203"/>
      <c r="L18" s="203"/>
    </row>
    <row r="19" spans="1:12" ht="37.5" customHeight="1">
      <c r="A19" s="72" t="s">
        <v>404</v>
      </c>
      <c r="B19" s="204" t="s">
        <v>405</v>
      </c>
      <c r="C19" s="204" t="s">
        <v>406</v>
      </c>
      <c r="D19" s="72" t="s">
        <v>407</v>
      </c>
      <c r="E19" s="148" t="s">
        <v>722</v>
      </c>
      <c r="F19" s="203">
        <v>500000</v>
      </c>
      <c r="G19" s="203"/>
      <c r="H19" s="203"/>
      <c r="I19" s="203">
        <v>500000</v>
      </c>
      <c r="J19" s="203">
        <v>500000</v>
      </c>
      <c r="K19" s="203"/>
      <c r="L19" s="203"/>
    </row>
    <row r="20" spans="1:12" ht="50.25" customHeight="1">
      <c r="A20" s="72" t="s">
        <v>404</v>
      </c>
      <c r="B20" s="204" t="s">
        <v>405</v>
      </c>
      <c r="C20" s="204" t="s">
        <v>406</v>
      </c>
      <c r="D20" s="72" t="s">
        <v>407</v>
      </c>
      <c r="E20" s="72" t="s">
        <v>723</v>
      </c>
      <c r="F20" s="205">
        <v>3800000</v>
      </c>
      <c r="G20" s="203"/>
      <c r="H20" s="203"/>
      <c r="I20" s="205">
        <v>3800000</v>
      </c>
      <c r="J20" s="245">
        <v>0</v>
      </c>
      <c r="K20" s="243"/>
      <c r="L20" s="244"/>
    </row>
    <row r="21" spans="1:12" ht="83.25" customHeight="1">
      <c r="A21" s="72" t="s">
        <v>408</v>
      </c>
      <c r="B21" s="72" t="s">
        <v>409</v>
      </c>
      <c r="C21" s="72" t="s">
        <v>410</v>
      </c>
      <c r="D21" s="72" t="s">
        <v>411</v>
      </c>
      <c r="E21" s="72" t="s">
        <v>724</v>
      </c>
      <c r="F21" s="205">
        <v>1887000</v>
      </c>
      <c r="G21" s="203"/>
      <c r="H21" s="203"/>
      <c r="I21" s="205">
        <v>1887000</v>
      </c>
      <c r="J21" s="205">
        <v>1887000</v>
      </c>
      <c r="K21" s="205"/>
      <c r="L21" s="205"/>
    </row>
    <row r="22" spans="1:12" ht="83.25" customHeight="1">
      <c r="A22" s="72" t="s">
        <v>416</v>
      </c>
      <c r="B22" s="72" t="s">
        <v>417</v>
      </c>
      <c r="C22" s="72" t="s">
        <v>418</v>
      </c>
      <c r="D22" s="72" t="s">
        <v>419</v>
      </c>
      <c r="E22" s="72" t="s">
        <v>725</v>
      </c>
      <c r="F22" s="205">
        <v>422602</v>
      </c>
      <c r="G22" s="203"/>
      <c r="H22" s="203"/>
      <c r="I22" s="205">
        <v>422602</v>
      </c>
      <c r="J22" s="241">
        <v>0</v>
      </c>
      <c r="K22" s="205"/>
      <c r="L22" s="205"/>
    </row>
    <row r="23" spans="1:12" ht="87" customHeight="1">
      <c r="A23" s="72" t="s">
        <v>420</v>
      </c>
      <c r="B23" s="204" t="s">
        <v>421</v>
      </c>
      <c r="C23" s="204" t="s">
        <v>422</v>
      </c>
      <c r="D23" s="72" t="s">
        <v>423</v>
      </c>
      <c r="E23" s="72" t="s">
        <v>726</v>
      </c>
      <c r="F23" s="203">
        <v>255000</v>
      </c>
      <c r="G23" s="203"/>
      <c r="H23" s="203"/>
      <c r="I23" s="203">
        <v>255000</v>
      </c>
      <c r="J23" s="246">
        <v>0</v>
      </c>
      <c r="K23" s="203"/>
      <c r="L23" s="203"/>
    </row>
    <row r="24" spans="1:12" ht="43.5" customHeight="1">
      <c r="A24" s="206">
        <v>1000000</v>
      </c>
      <c r="B24" s="207"/>
      <c r="C24" s="207"/>
      <c r="D24" s="199" t="s">
        <v>434</v>
      </c>
      <c r="E24" s="201"/>
      <c r="F24" s="202">
        <f>F25</f>
        <v>18000000</v>
      </c>
      <c r="G24" s="202">
        <f>G25</f>
        <v>0</v>
      </c>
      <c r="H24" s="202">
        <f>H25</f>
        <v>0</v>
      </c>
      <c r="I24" s="202">
        <f>I25</f>
        <v>17970000</v>
      </c>
      <c r="J24" s="202">
        <f>J25</f>
        <v>9946400</v>
      </c>
      <c r="K24" s="202"/>
      <c r="L24" s="202"/>
    </row>
    <row r="25" spans="1:12" ht="23.25" customHeight="1">
      <c r="A25" s="206">
        <v>1010000</v>
      </c>
      <c r="B25" s="207"/>
      <c r="C25" s="207"/>
      <c r="D25" s="199" t="s">
        <v>435</v>
      </c>
      <c r="E25" s="147"/>
      <c r="F25" s="202">
        <f>SUM(F26:F162)</f>
        <v>18000000</v>
      </c>
      <c r="G25" s="202">
        <f>SUM(G26:G162)</f>
        <v>0</v>
      </c>
      <c r="H25" s="202">
        <f>SUM(H26:H162)</f>
        <v>0</v>
      </c>
      <c r="I25" s="202">
        <f>SUM(I26:I162)</f>
        <v>17970000</v>
      </c>
      <c r="J25" s="202">
        <f>SUM(J26:J162)</f>
        <v>9946400</v>
      </c>
      <c r="K25" s="202"/>
      <c r="L25" s="202"/>
    </row>
    <row r="26" spans="1:12" ht="106.5" customHeight="1">
      <c r="A26" s="73">
        <v>1011020</v>
      </c>
      <c r="B26" s="72" t="s">
        <v>439</v>
      </c>
      <c r="C26" s="72" t="s">
        <v>440</v>
      </c>
      <c r="D26" s="72" t="s">
        <v>441</v>
      </c>
      <c r="E26" s="148" t="s">
        <v>727</v>
      </c>
      <c r="F26" s="203">
        <v>663443</v>
      </c>
      <c r="G26" s="203"/>
      <c r="H26" s="203"/>
      <c r="I26" s="203">
        <v>663443</v>
      </c>
      <c r="J26" s="203">
        <v>663443</v>
      </c>
      <c r="K26" s="203"/>
      <c r="L26" s="203"/>
    </row>
    <row r="27" spans="1:12" ht="102.75" customHeight="1">
      <c r="A27" s="73">
        <v>1011020</v>
      </c>
      <c r="B27" s="72" t="s">
        <v>439</v>
      </c>
      <c r="C27" s="72" t="s">
        <v>440</v>
      </c>
      <c r="D27" s="72" t="s">
        <v>441</v>
      </c>
      <c r="E27" s="148" t="s">
        <v>728</v>
      </c>
      <c r="F27" s="203">
        <v>1186443</v>
      </c>
      <c r="G27" s="203"/>
      <c r="H27" s="203"/>
      <c r="I27" s="203">
        <v>1186443</v>
      </c>
      <c r="J27" s="203">
        <v>1186443</v>
      </c>
      <c r="K27" s="203"/>
      <c r="L27" s="203"/>
    </row>
    <row r="28" spans="1:12" ht="97.5" customHeight="1">
      <c r="A28" s="73">
        <v>1011020</v>
      </c>
      <c r="B28" s="72" t="s">
        <v>439</v>
      </c>
      <c r="C28" s="72" t="s">
        <v>440</v>
      </c>
      <c r="D28" s="72" t="s">
        <v>441</v>
      </c>
      <c r="E28" s="148" t="s">
        <v>729</v>
      </c>
      <c r="F28" s="203">
        <v>138556</v>
      </c>
      <c r="G28" s="203"/>
      <c r="H28" s="203"/>
      <c r="I28" s="203">
        <v>138556</v>
      </c>
      <c r="J28" s="203">
        <v>138556</v>
      </c>
      <c r="K28" s="203"/>
      <c r="L28" s="203"/>
    </row>
    <row r="29" spans="1:12" ht="161.25" customHeight="1">
      <c r="A29" s="73">
        <v>1011020</v>
      </c>
      <c r="B29" s="72" t="s">
        <v>439</v>
      </c>
      <c r="C29" s="72" t="s">
        <v>440</v>
      </c>
      <c r="D29" s="72" t="s">
        <v>441</v>
      </c>
      <c r="E29" s="148" t="s">
        <v>730</v>
      </c>
      <c r="F29" s="203">
        <v>200297</v>
      </c>
      <c r="G29" s="203"/>
      <c r="H29" s="203"/>
      <c r="I29" s="203">
        <v>200297</v>
      </c>
      <c r="J29" s="203">
        <v>200297</v>
      </c>
      <c r="K29" s="203"/>
      <c r="L29" s="203"/>
    </row>
    <row r="30" spans="1:12" ht="125.25" customHeight="1">
      <c r="A30" s="73">
        <v>1011020</v>
      </c>
      <c r="B30" s="72" t="s">
        <v>439</v>
      </c>
      <c r="C30" s="72" t="s">
        <v>440</v>
      </c>
      <c r="D30" s="72" t="s">
        <v>441</v>
      </c>
      <c r="E30" s="148" t="s">
        <v>731</v>
      </c>
      <c r="F30" s="203">
        <v>316661</v>
      </c>
      <c r="G30" s="203"/>
      <c r="H30" s="203"/>
      <c r="I30" s="203">
        <v>316661</v>
      </c>
      <c r="J30" s="203">
        <v>316661</v>
      </c>
      <c r="K30" s="203"/>
      <c r="L30" s="203"/>
    </row>
    <row r="31" spans="1:12" ht="55.5" customHeight="1">
      <c r="A31" s="73">
        <v>1011010</v>
      </c>
      <c r="B31" s="72" t="s">
        <v>436</v>
      </c>
      <c r="C31" s="72" t="s">
        <v>437</v>
      </c>
      <c r="D31" s="72" t="s">
        <v>438</v>
      </c>
      <c r="E31" s="148" t="s">
        <v>732</v>
      </c>
      <c r="F31" s="203">
        <v>12000</v>
      </c>
      <c r="G31" s="203"/>
      <c r="H31" s="203"/>
      <c r="I31" s="203">
        <v>12000</v>
      </c>
      <c r="J31" s="203">
        <v>12000</v>
      </c>
      <c r="K31" s="203"/>
      <c r="L31" s="203"/>
    </row>
    <row r="32" spans="1:12" ht="54" customHeight="1">
      <c r="A32" s="73">
        <v>1011010</v>
      </c>
      <c r="B32" s="72" t="s">
        <v>436</v>
      </c>
      <c r="C32" s="72" t="s">
        <v>437</v>
      </c>
      <c r="D32" s="72" t="s">
        <v>438</v>
      </c>
      <c r="E32" s="148" t="s">
        <v>733</v>
      </c>
      <c r="F32" s="203">
        <v>100000</v>
      </c>
      <c r="G32" s="203"/>
      <c r="H32" s="203"/>
      <c r="I32" s="203">
        <v>100000</v>
      </c>
      <c r="J32" s="246">
        <v>10000</v>
      </c>
      <c r="K32" s="237" t="s">
        <v>209</v>
      </c>
      <c r="L32" s="148" t="s">
        <v>734</v>
      </c>
    </row>
    <row r="33" spans="1:12" ht="42.75" customHeight="1">
      <c r="A33" s="73">
        <v>1011010</v>
      </c>
      <c r="B33" s="72" t="s">
        <v>436</v>
      </c>
      <c r="C33" s="72" t="s">
        <v>437</v>
      </c>
      <c r="D33" s="72" t="s">
        <v>438</v>
      </c>
      <c r="E33" s="148" t="s">
        <v>735</v>
      </c>
      <c r="F33" s="203">
        <v>12000</v>
      </c>
      <c r="G33" s="203"/>
      <c r="H33" s="203"/>
      <c r="I33" s="203">
        <v>12000</v>
      </c>
      <c r="J33" s="203">
        <v>12000</v>
      </c>
      <c r="K33" s="203"/>
      <c r="L33" s="203"/>
    </row>
    <row r="34" spans="1:12" ht="48" customHeight="1">
      <c r="A34" s="73">
        <v>1011010</v>
      </c>
      <c r="B34" s="72" t="s">
        <v>436</v>
      </c>
      <c r="C34" s="72" t="s">
        <v>437</v>
      </c>
      <c r="D34" s="72" t="s">
        <v>438</v>
      </c>
      <c r="E34" s="148" t="s">
        <v>736</v>
      </c>
      <c r="F34" s="203">
        <v>26000</v>
      </c>
      <c r="G34" s="203"/>
      <c r="H34" s="203"/>
      <c r="I34" s="203">
        <v>26000</v>
      </c>
      <c r="J34" s="203">
        <v>26000</v>
      </c>
      <c r="K34" s="203"/>
      <c r="L34" s="203"/>
    </row>
    <row r="35" spans="1:12" ht="66.75" customHeight="1">
      <c r="A35" s="73">
        <v>1011010</v>
      </c>
      <c r="B35" s="72" t="s">
        <v>436</v>
      </c>
      <c r="C35" s="72" t="s">
        <v>437</v>
      </c>
      <c r="D35" s="72" t="s">
        <v>438</v>
      </c>
      <c r="E35" s="148" t="s">
        <v>737</v>
      </c>
      <c r="F35" s="203">
        <v>25000</v>
      </c>
      <c r="G35" s="203"/>
      <c r="H35" s="203"/>
      <c r="I35" s="203">
        <v>25000</v>
      </c>
      <c r="J35" s="246">
        <v>10000</v>
      </c>
      <c r="K35" s="237" t="s">
        <v>209</v>
      </c>
      <c r="L35" s="148" t="s">
        <v>738</v>
      </c>
    </row>
    <row r="36" spans="1:12" ht="50.25" customHeight="1">
      <c r="A36" s="73">
        <v>1011010</v>
      </c>
      <c r="B36" s="72" t="s">
        <v>436</v>
      </c>
      <c r="C36" s="72" t="s">
        <v>437</v>
      </c>
      <c r="D36" s="72" t="s">
        <v>438</v>
      </c>
      <c r="E36" s="148" t="s">
        <v>739</v>
      </c>
      <c r="F36" s="203">
        <v>12000</v>
      </c>
      <c r="G36" s="203"/>
      <c r="H36" s="203"/>
      <c r="I36" s="203">
        <v>12000</v>
      </c>
      <c r="J36" s="203">
        <v>12000</v>
      </c>
      <c r="K36" s="203"/>
      <c r="L36" s="203"/>
    </row>
    <row r="37" spans="1:12" ht="45" customHeight="1">
      <c r="A37" s="73">
        <v>1011010</v>
      </c>
      <c r="B37" s="72" t="s">
        <v>436</v>
      </c>
      <c r="C37" s="72" t="s">
        <v>437</v>
      </c>
      <c r="D37" s="72" t="s">
        <v>438</v>
      </c>
      <c r="E37" s="148" t="s">
        <v>740</v>
      </c>
      <c r="F37" s="203">
        <v>100000</v>
      </c>
      <c r="G37" s="203"/>
      <c r="H37" s="203"/>
      <c r="I37" s="203">
        <v>100000</v>
      </c>
      <c r="J37" s="203">
        <v>100000</v>
      </c>
      <c r="K37" s="203"/>
      <c r="L37" s="148" t="s">
        <v>741</v>
      </c>
    </row>
    <row r="38" spans="1:12" ht="39.75" customHeight="1">
      <c r="A38" s="73">
        <v>1011010</v>
      </c>
      <c r="B38" s="72" t="s">
        <v>436</v>
      </c>
      <c r="C38" s="72" t="s">
        <v>437</v>
      </c>
      <c r="D38" s="72" t="s">
        <v>438</v>
      </c>
      <c r="E38" s="148" t="s">
        <v>742</v>
      </c>
      <c r="F38" s="203">
        <v>27000</v>
      </c>
      <c r="G38" s="203"/>
      <c r="H38" s="203"/>
      <c r="I38" s="203">
        <v>27000</v>
      </c>
      <c r="J38" s="203">
        <v>27000</v>
      </c>
      <c r="K38" s="203"/>
      <c r="L38" s="203"/>
    </row>
    <row r="39" spans="1:12" ht="42.75" customHeight="1">
      <c r="A39" s="73">
        <v>1011010</v>
      </c>
      <c r="B39" s="72" t="s">
        <v>436</v>
      </c>
      <c r="C39" s="72" t="s">
        <v>437</v>
      </c>
      <c r="D39" s="72" t="s">
        <v>438</v>
      </c>
      <c r="E39" s="148" t="s">
        <v>743</v>
      </c>
      <c r="F39" s="203">
        <v>12000</v>
      </c>
      <c r="G39" s="203"/>
      <c r="H39" s="203"/>
      <c r="I39" s="203">
        <v>12000</v>
      </c>
      <c r="J39" s="203">
        <v>12000</v>
      </c>
      <c r="K39" s="203"/>
      <c r="L39" s="203"/>
    </row>
    <row r="40" spans="1:12" ht="43.5" customHeight="1">
      <c r="A40" s="73">
        <v>1011010</v>
      </c>
      <c r="B40" s="72" t="s">
        <v>436</v>
      </c>
      <c r="C40" s="72" t="s">
        <v>437</v>
      </c>
      <c r="D40" s="72" t="s">
        <v>438</v>
      </c>
      <c r="E40" s="148" t="s">
        <v>744</v>
      </c>
      <c r="F40" s="203">
        <v>12000</v>
      </c>
      <c r="G40" s="203"/>
      <c r="H40" s="203"/>
      <c r="I40" s="203">
        <v>12000</v>
      </c>
      <c r="J40" s="203">
        <v>12000</v>
      </c>
      <c r="K40" s="203"/>
      <c r="L40" s="203"/>
    </row>
    <row r="41" spans="1:12" ht="40.5" customHeight="1">
      <c r="A41" s="73">
        <v>1011010</v>
      </c>
      <c r="B41" s="72" t="s">
        <v>436</v>
      </c>
      <c r="C41" s="72" t="s">
        <v>437</v>
      </c>
      <c r="D41" s="72" t="s">
        <v>438</v>
      </c>
      <c r="E41" s="148" t="s">
        <v>745</v>
      </c>
      <c r="F41" s="203">
        <v>395000</v>
      </c>
      <c r="G41" s="203"/>
      <c r="H41" s="203"/>
      <c r="I41" s="203">
        <v>395000</v>
      </c>
      <c r="J41" s="246">
        <v>325000</v>
      </c>
      <c r="K41" s="203"/>
      <c r="L41" s="148" t="s">
        <v>746</v>
      </c>
    </row>
    <row r="42" spans="1:12" ht="46.5" customHeight="1">
      <c r="A42" s="73">
        <v>1011010</v>
      </c>
      <c r="B42" s="72" t="s">
        <v>436</v>
      </c>
      <c r="C42" s="72" t="s">
        <v>437</v>
      </c>
      <c r="D42" s="72" t="s">
        <v>438</v>
      </c>
      <c r="E42" s="148" t="s">
        <v>747</v>
      </c>
      <c r="F42" s="203">
        <v>22000</v>
      </c>
      <c r="G42" s="203"/>
      <c r="H42" s="203"/>
      <c r="I42" s="203">
        <v>22000</v>
      </c>
      <c r="J42" s="203">
        <v>22000</v>
      </c>
      <c r="K42" s="203"/>
      <c r="L42" s="203"/>
    </row>
    <row r="43" spans="1:12" ht="58.5" customHeight="1">
      <c r="A43" s="73">
        <v>1011010</v>
      </c>
      <c r="B43" s="72" t="s">
        <v>436</v>
      </c>
      <c r="C43" s="72" t="s">
        <v>437</v>
      </c>
      <c r="D43" s="72" t="s">
        <v>438</v>
      </c>
      <c r="E43" s="148" t="s">
        <v>748</v>
      </c>
      <c r="F43" s="203">
        <v>350000</v>
      </c>
      <c r="G43" s="202"/>
      <c r="H43" s="202"/>
      <c r="I43" s="203">
        <v>350000</v>
      </c>
      <c r="J43" s="246">
        <v>10000</v>
      </c>
      <c r="K43" s="237" t="s">
        <v>209</v>
      </c>
      <c r="L43" s="203"/>
    </row>
    <row r="44" spans="1:12" ht="52.5" customHeight="1">
      <c r="A44" s="73">
        <v>1011010</v>
      </c>
      <c r="B44" s="72" t="s">
        <v>436</v>
      </c>
      <c r="C44" s="72" t="s">
        <v>437</v>
      </c>
      <c r="D44" s="72" t="s">
        <v>438</v>
      </c>
      <c r="E44" s="148" t="s">
        <v>749</v>
      </c>
      <c r="F44" s="203">
        <v>108000</v>
      </c>
      <c r="G44" s="203"/>
      <c r="H44" s="203"/>
      <c r="I44" s="203">
        <v>108000</v>
      </c>
      <c r="J44" s="203">
        <v>108000</v>
      </c>
      <c r="K44" s="203"/>
      <c r="L44" s="203"/>
    </row>
    <row r="45" spans="1:12" ht="61.5" customHeight="1">
      <c r="A45" s="73">
        <v>1011010</v>
      </c>
      <c r="B45" s="72" t="s">
        <v>436</v>
      </c>
      <c r="C45" s="72" t="s">
        <v>437</v>
      </c>
      <c r="D45" s="72" t="s">
        <v>438</v>
      </c>
      <c r="E45" s="148" t="s">
        <v>750</v>
      </c>
      <c r="F45" s="203">
        <v>190000</v>
      </c>
      <c r="G45" s="203"/>
      <c r="H45" s="203"/>
      <c r="I45" s="203">
        <v>190000</v>
      </c>
      <c r="J45" s="246">
        <v>10000</v>
      </c>
      <c r="K45" s="237" t="s">
        <v>209</v>
      </c>
      <c r="L45" s="148" t="s">
        <v>738</v>
      </c>
    </row>
    <row r="46" spans="1:12" ht="52.5" customHeight="1">
      <c r="A46" s="73">
        <v>1011010</v>
      </c>
      <c r="B46" s="72" t="s">
        <v>436</v>
      </c>
      <c r="C46" s="72" t="s">
        <v>437</v>
      </c>
      <c r="D46" s="72" t="s">
        <v>438</v>
      </c>
      <c r="E46" s="148" t="s">
        <v>751</v>
      </c>
      <c r="F46" s="203">
        <v>12000</v>
      </c>
      <c r="G46" s="203"/>
      <c r="H46" s="203"/>
      <c r="I46" s="203">
        <v>12000</v>
      </c>
      <c r="J46" s="203">
        <v>12000</v>
      </c>
      <c r="K46" s="203"/>
      <c r="L46" s="203"/>
    </row>
    <row r="47" spans="1:12" ht="49.5" customHeight="1">
      <c r="A47" s="73">
        <v>1011010</v>
      </c>
      <c r="B47" s="72" t="s">
        <v>436</v>
      </c>
      <c r="C47" s="72" t="s">
        <v>437</v>
      </c>
      <c r="D47" s="72" t="s">
        <v>438</v>
      </c>
      <c r="E47" s="148" t="s">
        <v>752</v>
      </c>
      <c r="F47" s="203">
        <v>314000</v>
      </c>
      <c r="G47" s="203"/>
      <c r="H47" s="203"/>
      <c r="I47" s="203">
        <v>314000</v>
      </c>
      <c r="J47" s="246">
        <v>10000</v>
      </c>
      <c r="K47" s="237" t="s">
        <v>209</v>
      </c>
      <c r="L47" s="203"/>
    </row>
    <row r="48" spans="1:12" ht="58.5" customHeight="1">
      <c r="A48" s="73">
        <v>1011010</v>
      </c>
      <c r="B48" s="72" t="s">
        <v>436</v>
      </c>
      <c r="C48" s="72" t="s">
        <v>437</v>
      </c>
      <c r="D48" s="72" t="s">
        <v>438</v>
      </c>
      <c r="E48" s="148" t="s">
        <v>753</v>
      </c>
      <c r="F48" s="203">
        <v>280000</v>
      </c>
      <c r="G48" s="203"/>
      <c r="H48" s="203"/>
      <c r="I48" s="203">
        <v>280000</v>
      </c>
      <c r="J48" s="246">
        <v>10000</v>
      </c>
      <c r="K48" s="237" t="s">
        <v>209</v>
      </c>
      <c r="L48" s="148" t="s">
        <v>734</v>
      </c>
    </row>
    <row r="49" spans="1:12" ht="42" customHeight="1">
      <c r="A49" s="73">
        <v>1011010</v>
      </c>
      <c r="B49" s="72" t="s">
        <v>436</v>
      </c>
      <c r="C49" s="72" t="s">
        <v>437</v>
      </c>
      <c r="D49" s="72" t="s">
        <v>438</v>
      </c>
      <c r="E49" s="148" t="s">
        <v>754</v>
      </c>
      <c r="F49" s="203">
        <v>12000</v>
      </c>
      <c r="G49" s="203"/>
      <c r="H49" s="203"/>
      <c r="I49" s="203">
        <v>12000</v>
      </c>
      <c r="J49" s="203">
        <v>12000</v>
      </c>
      <c r="K49" s="203"/>
      <c r="L49" s="203"/>
    </row>
    <row r="50" spans="1:12" ht="53.25" customHeight="1">
      <c r="A50" s="73">
        <v>1011010</v>
      </c>
      <c r="B50" s="72" t="s">
        <v>436</v>
      </c>
      <c r="C50" s="72" t="s">
        <v>437</v>
      </c>
      <c r="D50" s="72" t="s">
        <v>438</v>
      </c>
      <c r="E50" s="148" t="s">
        <v>0</v>
      </c>
      <c r="F50" s="203">
        <v>90000</v>
      </c>
      <c r="G50" s="203"/>
      <c r="H50" s="203"/>
      <c r="I50" s="203">
        <v>90000</v>
      </c>
      <c r="J50" s="203">
        <v>90000</v>
      </c>
      <c r="K50" s="203"/>
      <c r="L50" s="148" t="s">
        <v>1</v>
      </c>
    </row>
    <row r="51" spans="1:12" ht="48.75" customHeight="1">
      <c r="A51" s="73">
        <v>1011010</v>
      </c>
      <c r="B51" s="72" t="s">
        <v>436</v>
      </c>
      <c r="C51" s="72" t="s">
        <v>437</v>
      </c>
      <c r="D51" s="72" t="s">
        <v>438</v>
      </c>
      <c r="E51" s="148" t="s">
        <v>2</v>
      </c>
      <c r="F51" s="203">
        <v>12000</v>
      </c>
      <c r="G51" s="203"/>
      <c r="H51" s="203"/>
      <c r="I51" s="203">
        <v>12000</v>
      </c>
      <c r="J51" s="203">
        <v>12000</v>
      </c>
      <c r="K51" s="203"/>
      <c r="L51" s="203"/>
    </row>
    <row r="52" spans="1:12" ht="57.75" customHeight="1">
      <c r="A52" s="73">
        <v>1011010</v>
      </c>
      <c r="B52" s="72" t="s">
        <v>436</v>
      </c>
      <c r="C52" s="72" t="s">
        <v>437</v>
      </c>
      <c r="D52" s="72" t="s">
        <v>438</v>
      </c>
      <c r="E52" s="148" t="s">
        <v>3</v>
      </c>
      <c r="F52" s="203">
        <v>150000</v>
      </c>
      <c r="G52" s="203"/>
      <c r="H52" s="203"/>
      <c r="I52" s="203">
        <v>150000</v>
      </c>
      <c r="J52" s="246">
        <v>10000</v>
      </c>
      <c r="K52" s="237" t="s">
        <v>209</v>
      </c>
      <c r="L52" s="148" t="s">
        <v>734</v>
      </c>
    </row>
    <row r="53" spans="1:12" ht="47.25" customHeight="1">
      <c r="A53" s="73">
        <v>1011010</v>
      </c>
      <c r="B53" s="72" t="s">
        <v>436</v>
      </c>
      <c r="C53" s="72" t="s">
        <v>437</v>
      </c>
      <c r="D53" s="72" t="s">
        <v>438</v>
      </c>
      <c r="E53" s="148" t="s">
        <v>4</v>
      </c>
      <c r="F53" s="203">
        <v>42000</v>
      </c>
      <c r="G53" s="208"/>
      <c r="H53" s="208"/>
      <c r="I53" s="203">
        <v>42000</v>
      </c>
      <c r="J53" s="203">
        <v>42000</v>
      </c>
      <c r="K53" s="203"/>
      <c r="L53" s="203"/>
    </row>
    <row r="54" spans="1:12" ht="45" customHeight="1">
      <c r="A54" s="73">
        <v>1011010</v>
      </c>
      <c r="B54" s="72" t="s">
        <v>436</v>
      </c>
      <c r="C54" s="72" t="s">
        <v>437</v>
      </c>
      <c r="D54" s="72" t="s">
        <v>438</v>
      </c>
      <c r="E54" s="148" t="s">
        <v>5</v>
      </c>
      <c r="F54" s="203">
        <v>150000</v>
      </c>
      <c r="G54" s="208"/>
      <c r="H54" s="208"/>
      <c r="I54" s="203">
        <v>150000</v>
      </c>
      <c r="J54" s="246">
        <v>10000</v>
      </c>
      <c r="K54" s="237" t="s">
        <v>209</v>
      </c>
      <c r="L54" s="203"/>
    </row>
    <row r="55" spans="1:12" ht="47.25" customHeight="1">
      <c r="A55" s="73">
        <v>1011010</v>
      </c>
      <c r="B55" s="72" t="s">
        <v>436</v>
      </c>
      <c r="C55" s="72" t="s">
        <v>437</v>
      </c>
      <c r="D55" s="72" t="s">
        <v>438</v>
      </c>
      <c r="E55" s="148" t="s">
        <v>6</v>
      </c>
      <c r="F55" s="203">
        <v>12000</v>
      </c>
      <c r="G55" s="208"/>
      <c r="H55" s="208"/>
      <c r="I55" s="203">
        <v>12000</v>
      </c>
      <c r="J55" s="203">
        <v>12000</v>
      </c>
      <c r="K55" s="203"/>
      <c r="L55" s="203"/>
    </row>
    <row r="56" spans="1:12" ht="58.5" customHeight="1">
      <c r="A56" s="73">
        <v>1011010</v>
      </c>
      <c r="B56" s="72" t="s">
        <v>436</v>
      </c>
      <c r="C56" s="72" t="s">
        <v>437</v>
      </c>
      <c r="D56" s="72" t="s">
        <v>438</v>
      </c>
      <c r="E56" s="148" t="s">
        <v>7</v>
      </c>
      <c r="F56" s="203">
        <v>180000</v>
      </c>
      <c r="G56" s="208"/>
      <c r="H56" s="208"/>
      <c r="I56" s="203">
        <v>180000</v>
      </c>
      <c r="J56" s="246">
        <v>10000</v>
      </c>
      <c r="K56" s="237" t="s">
        <v>209</v>
      </c>
      <c r="L56" s="148" t="s">
        <v>8</v>
      </c>
    </row>
    <row r="57" spans="1:12" ht="67.5" customHeight="1">
      <c r="A57" s="73">
        <v>1011010</v>
      </c>
      <c r="B57" s="72" t="s">
        <v>436</v>
      </c>
      <c r="C57" s="72" t="s">
        <v>437</v>
      </c>
      <c r="D57" s="72" t="s">
        <v>438</v>
      </c>
      <c r="E57" s="148" t="s">
        <v>9</v>
      </c>
      <c r="F57" s="203">
        <v>298000</v>
      </c>
      <c r="G57" s="208"/>
      <c r="H57" s="208"/>
      <c r="I57" s="203">
        <v>298000</v>
      </c>
      <c r="J57" s="246">
        <v>10000</v>
      </c>
      <c r="K57" s="237" t="s">
        <v>209</v>
      </c>
      <c r="L57" s="203"/>
    </row>
    <row r="58" spans="1:12" ht="64.5" customHeight="1">
      <c r="A58" s="73">
        <v>1011010</v>
      </c>
      <c r="B58" s="72" t="s">
        <v>436</v>
      </c>
      <c r="C58" s="72" t="s">
        <v>437</v>
      </c>
      <c r="D58" s="72" t="s">
        <v>438</v>
      </c>
      <c r="E58" s="148" t="s">
        <v>10</v>
      </c>
      <c r="F58" s="203">
        <v>62000</v>
      </c>
      <c r="G58" s="208"/>
      <c r="H58" s="208"/>
      <c r="I58" s="203">
        <v>62000</v>
      </c>
      <c r="J58" s="203">
        <v>62000</v>
      </c>
      <c r="K58" s="203"/>
      <c r="L58" s="203"/>
    </row>
    <row r="59" spans="1:12" ht="52.5" customHeight="1">
      <c r="A59" s="73">
        <v>1011010</v>
      </c>
      <c r="B59" s="72" t="s">
        <v>436</v>
      </c>
      <c r="C59" s="72" t="s">
        <v>437</v>
      </c>
      <c r="D59" s="72" t="s">
        <v>438</v>
      </c>
      <c r="E59" s="148" t="s">
        <v>11</v>
      </c>
      <c r="F59" s="203">
        <v>250000</v>
      </c>
      <c r="G59" s="203"/>
      <c r="H59" s="203"/>
      <c r="I59" s="203">
        <v>250000</v>
      </c>
      <c r="J59" s="246">
        <v>10000</v>
      </c>
      <c r="K59" s="237" t="s">
        <v>209</v>
      </c>
      <c r="L59" s="148" t="s">
        <v>12</v>
      </c>
    </row>
    <row r="60" spans="1:12" ht="45" customHeight="1">
      <c r="A60" s="73">
        <v>1011010</v>
      </c>
      <c r="B60" s="72" t="s">
        <v>436</v>
      </c>
      <c r="C60" s="72" t="s">
        <v>437</v>
      </c>
      <c r="D60" s="72" t="s">
        <v>438</v>
      </c>
      <c r="E60" s="148" t="s">
        <v>13</v>
      </c>
      <c r="F60" s="203">
        <v>12000</v>
      </c>
      <c r="G60" s="203"/>
      <c r="H60" s="203"/>
      <c r="I60" s="203">
        <v>12000</v>
      </c>
      <c r="J60" s="203">
        <v>12000</v>
      </c>
      <c r="K60" s="203"/>
      <c r="L60" s="203"/>
    </row>
    <row r="61" spans="1:12" ht="51" customHeight="1">
      <c r="A61" s="73">
        <v>1011010</v>
      </c>
      <c r="B61" s="72" t="s">
        <v>436</v>
      </c>
      <c r="C61" s="72" t="s">
        <v>437</v>
      </c>
      <c r="D61" s="72" t="s">
        <v>438</v>
      </c>
      <c r="E61" s="148" t="s">
        <v>14</v>
      </c>
      <c r="F61" s="203">
        <v>12000</v>
      </c>
      <c r="G61" s="203"/>
      <c r="H61" s="203"/>
      <c r="I61" s="203">
        <v>12000</v>
      </c>
      <c r="J61" s="203">
        <v>12000</v>
      </c>
      <c r="K61" s="203"/>
      <c r="L61" s="203"/>
    </row>
    <row r="62" spans="1:12" ht="61.5" customHeight="1">
      <c r="A62" s="73">
        <v>1011010</v>
      </c>
      <c r="B62" s="72" t="s">
        <v>436</v>
      </c>
      <c r="C62" s="72" t="s">
        <v>437</v>
      </c>
      <c r="D62" s="72" t="s">
        <v>438</v>
      </c>
      <c r="E62" s="148" t="s">
        <v>15</v>
      </c>
      <c r="F62" s="203">
        <v>70000</v>
      </c>
      <c r="G62" s="203"/>
      <c r="H62" s="203"/>
      <c r="I62" s="203">
        <v>70000</v>
      </c>
      <c r="J62" s="246">
        <v>5000</v>
      </c>
      <c r="K62" s="237" t="s">
        <v>209</v>
      </c>
      <c r="L62" s="148" t="s">
        <v>734</v>
      </c>
    </row>
    <row r="63" spans="1:12" ht="58.5" customHeight="1">
      <c r="A63" s="73">
        <v>1011010</v>
      </c>
      <c r="B63" s="72" t="s">
        <v>436</v>
      </c>
      <c r="C63" s="72" t="s">
        <v>437</v>
      </c>
      <c r="D63" s="72" t="s">
        <v>438</v>
      </c>
      <c r="E63" s="148" t="s">
        <v>16</v>
      </c>
      <c r="F63" s="203">
        <v>57000</v>
      </c>
      <c r="G63" s="203"/>
      <c r="H63" s="203"/>
      <c r="I63" s="203">
        <v>57000</v>
      </c>
      <c r="J63" s="203">
        <v>57000</v>
      </c>
      <c r="K63" s="203"/>
      <c r="L63" s="203"/>
    </row>
    <row r="64" spans="1:12" ht="55.5" customHeight="1">
      <c r="A64" s="73">
        <v>1011010</v>
      </c>
      <c r="B64" s="72" t="s">
        <v>436</v>
      </c>
      <c r="C64" s="72" t="s">
        <v>437</v>
      </c>
      <c r="D64" s="72" t="s">
        <v>438</v>
      </c>
      <c r="E64" s="148" t="s">
        <v>17</v>
      </c>
      <c r="F64" s="203">
        <v>250000</v>
      </c>
      <c r="G64" s="203"/>
      <c r="H64" s="203"/>
      <c r="I64" s="203">
        <v>250000</v>
      </c>
      <c r="J64" s="203">
        <v>250000</v>
      </c>
      <c r="K64" s="203"/>
      <c r="L64" s="148" t="s">
        <v>18</v>
      </c>
    </row>
    <row r="65" spans="1:12" ht="51" customHeight="1">
      <c r="A65" s="73">
        <v>1011010</v>
      </c>
      <c r="B65" s="72" t="s">
        <v>436</v>
      </c>
      <c r="C65" s="72" t="s">
        <v>437</v>
      </c>
      <c r="D65" s="72" t="s">
        <v>438</v>
      </c>
      <c r="E65" s="148" t="s">
        <v>19</v>
      </c>
      <c r="F65" s="203">
        <v>37000</v>
      </c>
      <c r="G65" s="203"/>
      <c r="H65" s="203"/>
      <c r="I65" s="203">
        <v>37000</v>
      </c>
      <c r="J65" s="203">
        <v>37000</v>
      </c>
      <c r="K65" s="203"/>
      <c r="L65" s="203"/>
    </row>
    <row r="66" spans="1:12" ht="53.25" customHeight="1">
      <c r="A66" s="73">
        <v>1011010</v>
      </c>
      <c r="B66" s="72" t="s">
        <v>436</v>
      </c>
      <c r="C66" s="72" t="s">
        <v>437</v>
      </c>
      <c r="D66" s="72" t="s">
        <v>438</v>
      </c>
      <c r="E66" s="148" t="s">
        <v>20</v>
      </c>
      <c r="F66" s="203">
        <v>340000</v>
      </c>
      <c r="G66" s="203"/>
      <c r="H66" s="203"/>
      <c r="I66" s="203">
        <v>340000</v>
      </c>
      <c r="J66" s="246">
        <v>10000</v>
      </c>
      <c r="K66" s="237" t="s">
        <v>209</v>
      </c>
      <c r="L66" s="148" t="s">
        <v>738</v>
      </c>
    </row>
    <row r="67" spans="1:12" ht="63" customHeight="1">
      <c r="A67" s="73">
        <v>1011010</v>
      </c>
      <c r="B67" s="72" t="s">
        <v>436</v>
      </c>
      <c r="C67" s="72" t="s">
        <v>437</v>
      </c>
      <c r="D67" s="72" t="s">
        <v>438</v>
      </c>
      <c r="E67" s="148" t="s">
        <v>21</v>
      </c>
      <c r="F67" s="203">
        <v>12000</v>
      </c>
      <c r="G67" s="203"/>
      <c r="H67" s="203"/>
      <c r="I67" s="203">
        <v>12000</v>
      </c>
      <c r="J67" s="203">
        <v>12000</v>
      </c>
      <c r="K67" s="203"/>
      <c r="L67" s="203"/>
    </row>
    <row r="68" spans="1:12" ht="64.5" customHeight="1">
      <c r="A68" s="73">
        <v>1011010</v>
      </c>
      <c r="B68" s="72" t="s">
        <v>436</v>
      </c>
      <c r="C68" s="72" t="s">
        <v>437</v>
      </c>
      <c r="D68" s="72" t="s">
        <v>438</v>
      </c>
      <c r="E68" s="148" t="s">
        <v>22</v>
      </c>
      <c r="F68" s="203">
        <v>200000</v>
      </c>
      <c r="G68" s="203"/>
      <c r="H68" s="203"/>
      <c r="I68" s="203">
        <v>200000</v>
      </c>
      <c r="J68" s="203">
        <v>200000</v>
      </c>
      <c r="K68" s="203"/>
      <c r="L68" s="203"/>
    </row>
    <row r="69" spans="1:12" ht="47.25" customHeight="1">
      <c r="A69" s="73">
        <v>1011010</v>
      </c>
      <c r="B69" s="72" t="s">
        <v>436</v>
      </c>
      <c r="C69" s="72" t="s">
        <v>437</v>
      </c>
      <c r="D69" s="72" t="s">
        <v>438</v>
      </c>
      <c r="E69" s="148" t="s">
        <v>23</v>
      </c>
      <c r="F69" s="203">
        <v>32000</v>
      </c>
      <c r="G69" s="203"/>
      <c r="H69" s="203"/>
      <c r="I69" s="203">
        <v>32000</v>
      </c>
      <c r="J69" s="203">
        <v>32000</v>
      </c>
      <c r="K69" s="203"/>
      <c r="L69" s="203"/>
    </row>
    <row r="70" spans="1:12" ht="59.25" customHeight="1">
      <c r="A70" s="73">
        <v>1011010</v>
      </c>
      <c r="B70" s="72" t="s">
        <v>436</v>
      </c>
      <c r="C70" s="72" t="s">
        <v>437</v>
      </c>
      <c r="D70" s="72" t="s">
        <v>438</v>
      </c>
      <c r="E70" s="148" t="s">
        <v>24</v>
      </c>
      <c r="F70" s="203">
        <v>40000</v>
      </c>
      <c r="G70" s="203"/>
      <c r="H70" s="203"/>
      <c r="I70" s="203">
        <v>40000</v>
      </c>
      <c r="J70" s="203">
        <v>40000</v>
      </c>
      <c r="K70" s="203"/>
      <c r="L70" s="203"/>
    </row>
    <row r="71" spans="1:12" ht="49.5" customHeight="1">
      <c r="A71" s="73">
        <v>1011010</v>
      </c>
      <c r="B71" s="72" t="s">
        <v>436</v>
      </c>
      <c r="C71" s="72" t="s">
        <v>437</v>
      </c>
      <c r="D71" s="72" t="s">
        <v>438</v>
      </c>
      <c r="E71" s="148" t="s">
        <v>25</v>
      </c>
      <c r="F71" s="203">
        <v>67000</v>
      </c>
      <c r="G71" s="203"/>
      <c r="H71" s="203"/>
      <c r="I71" s="203">
        <v>67000</v>
      </c>
      <c r="J71" s="203">
        <v>67000</v>
      </c>
      <c r="K71" s="203"/>
      <c r="L71" s="203"/>
    </row>
    <row r="72" spans="1:12" ht="51" customHeight="1">
      <c r="A72" s="73">
        <v>1011010</v>
      </c>
      <c r="B72" s="72" t="s">
        <v>436</v>
      </c>
      <c r="C72" s="72" t="s">
        <v>437</v>
      </c>
      <c r="D72" s="72" t="s">
        <v>438</v>
      </c>
      <c r="E72" s="148" t="s">
        <v>26</v>
      </c>
      <c r="F72" s="203">
        <v>200000</v>
      </c>
      <c r="G72" s="203"/>
      <c r="H72" s="203"/>
      <c r="I72" s="203">
        <v>200000</v>
      </c>
      <c r="J72" s="203">
        <v>200000</v>
      </c>
      <c r="K72" s="203"/>
      <c r="L72" s="148" t="s">
        <v>27</v>
      </c>
    </row>
    <row r="73" spans="1:12" ht="44.25" customHeight="1">
      <c r="A73" s="73">
        <v>1011010</v>
      </c>
      <c r="B73" s="72" t="s">
        <v>436</v>
      </c>
      <c r="C73" s="72" t="s">
        <v>437</v>
      </c>
      <c r="D73" s="72" t="s">
        <v>438</v>
      </c>
      <c r="E73" s="148" t="s">
        <v>28</v>
      </c>
      <c r="F73" s="203">
        <v>47000</v>
      </c>
      <c r="G73" s="203"/>
      <c r="H73" s="203"/>
      <c r="I73" s="203">
        <v>47000</v>
      </c>
      <c r="J73" s="203">
        <v>47000</v>
      </c>
      <c r="K73" s="203"/>
      <c r="L73" s="203"/>
    </row>
    <row r="74" spans="1:12" ht="58.5" customHeight="1">
      <c r="A74" s="73">
        <v>1011010</v>
      </c>
      <c r="B74" s="72" t="s">
        <v>436</v>
      </c>
      <c r="C74" s="72" t="s">
        <v>437</v>
      </c>
      <c r="D74" s="72" t="s">
        <v>438</v>
      </c>
      <c r="E74" s="148" t="s">
        <v>29</v>
      </c>
      <c r="F74" s="203">
        <v>12000</v>
      </c>
      <c r="G74" s="203"/>
      <c r="H74" s="203"/>
      <c r="I74" s="203">
        <v>12000</v>
      </c>
      <c r="J74" s="203">
        <v>12000</v>
      </c>
      <c r="K74" s="203"/>
      <c r="L74" s="203"/>
    </row>
    <row r="75" spans="1:12" ht="48.75" customHeight="1">
      <c r="A75" s="73">
        <v>1011010</v>
      </c>
      <c r="B75" s="72" t="s">
        <v>436</v>
      </c>
      <c r="C75" s="72" t="s">
        <v>437</v>
      </c>
      <c r="D75" s="72" t="s">
        <v>438</v>
      </c>
      <c r="E75" s="148" t="s">
        <v>30</v>
      </c>
      <c r="F75" s="203">
        <v>270000</v>
      </c>
      <c r="G75" s="203"/>
      <c r="H75" s="203"/>
      <c r="I75" s="203">
        <v>270000</v>
      </c>
      <c r="J75" s="246">
        <v>10000</v>
      </c>
      <c r="K75" s="237" t="s">
        <v>209</v>
      </c>
      <c r="L75" s="148" t="s">
        <v>734</v>
      </c>
    </row>
    <row r="76" spans="1:12" ht="52.5" customHeight="1">
      <c r="A76" s="73">
        <v>1011010</v>
      </c>
      <c r="B76" s="72" t="s">
        <v>436</v>
      </c>
      <c r="C76" s="72" t="s">
        <v>437</v>
      </c>
      <c r="D76" s="72" t="s">
        <v>438</v>
      </c>
      <c r="E76" s="148" t="s">
        <v>31</v>
      </c>
      <c r="F76" s="203">
        <v>12000</v>
      </c>
      <c r="G76" s="203"/>
      <c r="H76" s="203"/>
      <c r="I76" s="203">
        <v>12000</v>
      </c>
      <c r="J76" s="203">
        <v>12000</v>
      </c>
      <c r="K76" s="203"/>
      <c r="L76" s="203"/>
    </row>
    <row r="77" spans="1:12" ht="66" customHeight="1">
      <c r="A77" s="73">
        <v>1011010</v>
      </c>
      <c r="B77" s="72" t="s">
        <v>436</v>
      </c>
      <c r="C77" s="72" t="s">
        <v>437</v>
      </c>
      <c r="D77" s="72" t="s">
        <v>438</v>
      </c>
      <c r="E77" s="148" t="s">
        <v>32</v>
      </c>
      <c r="F77" s="203">
        <v>60000</v>
      </c>
      <c r="G77" s="203"/>
      <c r="H77" s="203"/>
      <c r="I77" s="203">
        <v>60000</v>
      </c>
      <c r="J77" s="203">
        <v>60000</v>
      </c>
      <c r="K77" s="203"/>
      <c r="L77" s="148" t="s">
        <v>1</v>
      </c>
    </row>
    <row r="78" spans="1:12" ht="54.75" customHeight="1">
      <c r="A78" s="73">
        <v>1011010</v>
      </c>
      <c r="B78" s="72" t="s">
        <v>436</v>
      </c>
      <c r="C78" s="72" t="s">
        <v>437</v>
      </c>
      <c r="D78" s="72" t="s">
        <v>438</v>
      </c>
      <c r="E78" s="148" t="s">
        <v>33</v>
      </c>
      <c r="F78" s="203">
        <v>42000</v>
      </c>
      <c r="G78" s="203"/>
      <c r="H78" s="203"/>
      <c r="I78" s="203">
        <v>42000</v>
      </c>
      <c r="J78" s="203">
        <v>42000</v>
      </c>
      <c r="K78" s="203"/>
      <c r="L78" s="203"/>
    </row>
    <row r="79" spans="1:12" ht="57.75" customHeight="1">
      <c r="A79" s="73">
        <v>1011010</v>
      </c>
      <c r="B79" s="72" t="s">
        <v>436</v>
      </c>
      <c r="C79" s="72" t="s">
        <v>437</v>
      </c>
      <c r="D79" s="72" t="s">
        <v>438</v>
      </c>
      <c r="E79" s="148" t="s">
        <v>34</v>
      </c>
      <c r="F79" s="203">
        <v>100000</v>
      </c>
      <c r="G79" s="203"/>
      <c r="H79" s="203"/>
      <c r="I79" s="203">
        <v>100000</v>
      </c>
      <c r="J79" s="246">
        <v>10000</v>
      </c>
      <c r="K79" s="237" t="s">
        <v>209</v>
      </c>
      <c r="L79" s="148" t="s">
        <v>35</v>
      </c>
    </row>
    <row r="80" spans="1:12" ht="51.75" customHeight="1">
      <c r="A80" s="73">
        <v>1011010</v>
      </c>
      <c r="B80" s="72" t="s">
        <v>436</v>
      </c>
      <c r="C80" s="72" t="s">
        <v>437</v>
      </c>
      <c r="D80" s="72" t="s">
        <v>438</v>
      </c>
      <c r="E80" s="148" t="s">
        <v>36</v>
      </c>
      <c r="F80" s="203">
        <v>42000</v>
      </c>
      <c r="G80" s="203"/>
      <c r="H80" s="203"/>
      <c r="I80" s="203">
        <v>42000</v>
      </c>
      <c r="J80" s="203">
        <v>42000</v>
      </c>
      <c r="K80" s="203"/>
      <c r="L80" s="203"/>
    </row>
    <row r="81" spans="1:12" ht="66" customHeight="1">
      <c r="A81" s="73">
        <v>1011010</v>
      </c>
      <c r="B81" s="72" t="s">
        <v>436</v>
      </c>
      <c r="C81" s="72" t="s">
        <v>437</v>
      </c>
      <c r="D81" s="72" t="s">
        <v>438</v>
      </c>
      <c r="E81" s="148" t="s">
        <v>37</v>
      </c>
      <c r="F81" s="203">
        <v>170000</v>
      </c>
      <c r="G81" s="203"/>
      <c r="H81" s="203"/>
      <c r="I81" s="203">
        <v>170000</v>
      </c>
      <c r="J81" s="246">
        <v>70000</v>
      </c>
      <c r="K81" s="203"/>
      <c r="L81" s="203"/>
    </row>
    <row r="82" spans="1:12" ht="72" customHeight="1">
      <c r="A82" s="73">
        <v>1011010</v>
      </c>
      <c r="B82" s="72" t="s">
        <v>436</v>
      </c>
      <c r="C82" s="72" t="s">
        <v>437</v>
      </c>
      <c r="D82" s="72" t="s">
        <v>438</v>
      </c>
      <c r="E82" s="148" t="s">
        <v>38</v>
      </c>
      <c r="F82" s="203">
        <v>22000</v>
      </c>
      <c r="G82" s="203"/>
      <c r="H82" s="203"/>
      <c r="I82" s="203">
        <v>22000</v>
      </c>
      <c r="J82" s="203">
        <v>22000</v>
      </c>
      <c r="K82" s="203"/>
      <c r="L82" s="203"/>
    </row>
    <row r="83" spans="1:12" ht="58.5" customHeight="1">
      <c r="A83" s="73">
        <v>1011010</v>
      </c>
      <c r="B83" s="72" t="s">
        <v>436</v>
      </c>
      <c r="C83" s="72" t="s">
        <v>437</v>
      </c>
      <c r="D83" s="72" t="s">
        <v>438</v>
      </c>
      <c r="E83" s="148" t="s">
        <v>39</v>
      </c>
      <c r="F83" s="203">
        <v>80000</v>
      </c>
      <c r="G83" s="203"/>
      <c r="H83" s="203"/>
      <c r="I83" s="203">
        <v>50000</v>
      </c>
      <c r="J83" s="246">
        <v>5000</v>
      </c>
      <c r="K83" s="237" t="s">
        <v>209</v>
      </c>
      <c r="L83" s="148" t="s">
        <v>40</v>
      </c>
    </row>
    <row r="84" spans="1:12" ht="69" customHeight="1">
      <c r="A84" s="73">
        <v>1011010</v>
      </c>
      <c r="B84" s="72" t="s">
        <v>436</v>
      </c>
      <c r="C84" s="72" t="s">
        <v>437</v>
      </c>
      <c r="D84" s="72" t="s">
        <v>438</v>
      </c>
      <c r="E84" s="148" t="s">
        <v>41</v>
      </c>
      <c r="F84" s="203">
        <v>12000</v>
      </c>
      <c r="G84" s="203"/>
      <c r="H84" s="203"/>
      <c r="I84" s="203">
        <v>12000</v>
      </c>
      <c r="J84" s="246">
        <v>42000</v>
      </c>
      <c r="K84" s="203"/>
      <c r="L84" s="203"/>
    </row>
    <row r="85" spans="1:12" ht="52.5" customHeight="1">
      <c r="A85" s="73">
        <v>1011010</v>
      </c>
      <c r="B85" s="72" t="s">
        <v>436</v>
      </c>
      <c r="C85" s="72" t="s">
        <v>437</v>
      </c>
      <c r="D85" s="72" t="s">
        <v>438</v>
      </c>
      <c r="E85" s="148" t="s">
        <v>42</v>
      </c>
      <c r="F85" s="203">
        <v>30000</v>
      </c>
      <c r="G85" s="203"/>
      <c r="H85" s="203"/>
      <c r="I85" s="203">
        <v>30000</v>
      </c>
      <c r="J85" s="203">
        <v>30000</v>
      </c>
      <c r="K85" s="203"/>
      <c r="L85" s="203"/>
    </row>
    <row r="86" spans="1:12" ht="47.25" customHeight="1">
      <c r="A86" s="73">
        <v>1011010</v>
      </c>
      <c r="B86" s="72" t="s">
        <v>436</v>
      </c>
      <c r="C86" s="72" t="s">
        <v>437</v>
      </c>
      <c r="D86" s="72" t="s">
        <v>438</v>
      </c>
      <c r="E86" s="148" t="s">
        <v>43</v>
      </c>
      <c r="F86" s="203">
        <v>27600</v>
      </c>
      <c r="G86" s="203"/>
      <c r="H86" s="203"/>
      <c r="I86" s="203">
        <v>27600</v>
      </c>
      <c r="J86" s="246">
        <v>144000</v>
      </c>
      <c r="K86" s="203"/>
      <c r="L86" s="203"/>
    </row>
    <row r="87" spans="1:12" ht="47.25" customHeight="1">
      <c r="A87" s="73"/>
      <c r="B87" s="72"/>
      <c r="C87" s="72"/>
      <c r="D87" s="72"/>
      <c r="E87" s="239" t="s">
        <v>228</v>
      </c>
      <c r="F87" s="203"/>
      <c r="G87" s="203"/>
      <c r="H87" s="203"/>
      <c r="I87" s="203"/>
      <c r="J87" s="246">
        <v>50000</v>
      </c>
      <c r="K87" s="203"/>
      <c r="L87" s="203"/>
    </row>
    <row r="88" spans="1:12" ht="64.5" customHeight="1">
      <c r="A88" s="73">
        <v>1011010</v>
      </c>
      <c r="B88" s="72" t="s">
        <v>436</v>
      </c>
      <c r="C88" s="72" t="s">
        <v>437</v>
      </c>
      <c r="D88" s="72" t="s">
        <v>438</v>
      </c>
      <c r="E88" s="148" t="s">
        <v>44</v>
      </c>
      <c r="F88" s="203">
        <v>90000</v>
      </c>
      <c r="G88" s="203"/>
      <c r="H88" s="203"/>
      <c r="I88" s="203">
        <v>90000</v>
      </c>
      <c r="J88" s="203">
        <v>90000</v>
      </c>
      <c r="K88" s="203"/>
      <c r="L88" s="148" t="s">
        <v>1</v>
      </c>
    </row>
    <row r="89" spans="1:12" ht="59.25" customHeight="1">
      <c r="A89" s="73">
        <v>1011010</v>
      </c>
      <c r="B89" s="72" t="s">
        <v>436</v>
      </c>
      <c r="C89" s="72" t="s">
        <v>437</v>
      </c>
      <c r="D89" s="72" t="s">
        <v>438</v>
      </c>
      <c r="E89" s="148" t="s">
        <v>45</v>
      </c>
      <c r="F89" s="203">
        <v>32000</v>
      </c>
      <c r="G89" s="203"/>
      <c r="H89" s="203"/>
      <c r="I89" s="203">
        <v>32000</v>
      </c>
      <c r="J89" s="203">
        <v>32000</v>
      </c>
      <c r="K89" s="203"/>
      <c r="L89" s="203"/>
    </row>
    <row r="90" spans="1:12" ht="74.25" customHeight="1">
      <c r="A90" s="73">
        <v>1011010</v>
      </c>
      <c r="B90" s="72" t="s">
        <v>436</v>
      </c>
      <c r="C90" s="72" t="s">
        <v>437</v>
      </c>
      <c r="D90" s="72" t="s">
        <v>438</v>
      </c>
      <c r="E90" s="148" t="s">
        <v>46</v>
      </c>
      <c r="F90" s="203">
        <v>198000</v>
      </c>
      <c r="G90" s="203"/>
      <c r="H90" s="203"/>
      <c r="I90" s="203">
        <v>198000</v>
      </c>
      <c r="J90" s="246">
        <v>10000</v>
      </c>
      <c r="K90" s="237" t="s">
        <v>209</v>
      </c>
      <c r="L90" s="203"/>
    </row>
    <row r="91" spans="1:12" ht="51.75" customHeight="1">
      <c r="A91" s="73">
        <v>1011010</v>
      </c>
      <c r="B91" s="72" t="s">
        <v>436</v>
      </c>
      <c r="C91" s="72" t="s">
        <v>437</v>
      </c>
      <c r="D91" s="72" t="s">
        <v>438</v>
      </c>
      <c r="E91" s="148" t="s">
        <v>47</v>
      </c>
      <c r="F91" s="203">
        <v>120000</v>
      </c>
      <c r="G91" s="203"/>
      <c r="H91" s="203"/>
      <c r="I91" s="203">
        <v>120000</v>
      </c>
      <c r="J91" s="246">
        <v>10000</v>
      </c>
      <c r="K91" s="237" t="s">
        <v>209</v>
      </c>
      <c r="L91" s="148" t="s">
        <v>734</v>
      </c>
    </row>
    <row r="92" spans="1:12" ht="65.25" customHeight="1">
      <c r="A92" s="73">
        <v>1011010</v>
      </c>
      <c r="B92" s="72" t="s">
        <v>436</v>
      </c>
      <c r="C92" s="72" t="s">
        <v>437</v>
      </c>
      <c r="D92" s="72" t="s">
        <v>438</v>
      </c>
      <c r="E92" s="148" t="s">
        <v>48</v>
      </c>
      <c r="F92" s="203">
        <v>42000</v>
      </c>
      <c r="G92" s="203"/>
      <c r="H92" s="203"/>
      <c r="I92" s="203">
        <v>42000</v>
      </c>
      <c r="J92" s="203">
        <v>42000</v>
      </c>
      <c r="K92" s="203"/>
      <c r="L92" s="203"/>
    </row>
    <row r="93" spans="1:12" ht="70.5" customHeight="1">
      <c r="A93" s="73">
        <v>1011010</v>
      </c>
      <c r="B93" s="72" t="s">
        <v>436</v>
      </c>
      <c r="C93" s="72" t="s">
        <v>437</v>
      </c>
      <c r="D93" s="72" t="s">
        <v>438</v>
      </c>
      <c r="E93" s="148" t="s">
        <v>49</v>
      </c>
      <c r="F93" s="203">
        <v>70000</v>
      </c>
      <c r="G93" s="203"/>
      <c r="H93" s="203"/>
      <c r="I93" s="203">
        <v>70000</v>
      </c>
      <c r="J93" s="203">
        <v>70000</v>
      </c>
      <c r="K93" s="203"/>
      <c r="L93" s="148" t="s">
        <v>1</v>
      </c>
    </row>
    <row r="94" spans="1:12" ht="62.25" customHeight="1">
      <c r="A94" s="73">
        <v>1011010</v>
      </c>
      <c r="B94" s="72" t="s">
        <v>436</v>
      </c>
      <c r="C94" s="72" t="s">
        <v>437</v>
      </c>
      <c r="D94" s="72" t="s">
        <v>438</v>
      </c>
      <c r="E94" s="148" t="s">
        <v>50</v>
      </c>
      <c r="F94" s="203">
        <v>62000</v>
      </c>
      <c r="G94" s="203"/>
      <c r="H94" s="203"/>
      <c r="I94" s="203">
        <v>62000</v>
      </c>
      <c r="J94" s="203">
        <v>62000</v>
      </c>
      <c r="K94" s="203"/>
      <c r="L94" s="203"/>
    </row>
    <row r="95" spans="1:12" ht="51" customHeight="1">
      <c r="A95" s="73">
        <v>1011010</v>
      </c>
      <c r="B95" s="72" t="s">
        <v>436</v>
      </c>
      <c r="C95" s="72" t="s">
        <v>437</v>
      </c>
      <c r="D95" s="72" t="s">
        <v>438</v>
      </c>
      <c r="E95" s="148" t="s">
        <v>51</v>
      </c>
      <c r="F95" s="203">
        <v>40000</v>
      </c>
      <c r="G95" s="203"/>
      <c r="H95" s="203"/>
      <c r="I95" s="203">
        <v>40000</v>
      </c>
      <c r="J95" s="203">
        <v>40000</v>
      </c>
      <c r="K95" s="203"/>
      <c r="L95" s="203"/>
    </row>
    <row r="96" spans="1:12" ht="65.25" customHeight="1">
      <c r="A96" s="73">
        <v>1011010</v>
      </c>
      <c r="B96" s="72" t="s">
        <v>436</v>
      </c>
      <c r="C96" s="72" t="s">
        <v>437</v>
      </c>
      <c r="D96" s="72" t="s">
        <v>438</v>
      </c>
      <c r="E96" s="148" t="s">
        <v>52</v>
      </c>
      <c r="F96" s="203">
        <v>39000</v>
      </c>
      <c r="G96" s="203"/>
      <c r="H96" s="203"/>
      <c r="I96" s="203">
        <v>39000</v>
      </c>
      <c r="J96" s="203">
        <v>39000</v>
      </c>
      <c r="K96" s="203"/>
      <c r="L96" s="203"/>
    </row>
    <row r="97" spans="1:12" ht="93.75" customHeight="1">
      <c r="A97" s="73">
        <v>1011020</v>
      </c>
      <c r="B97" s="72" t="s">
        <v>439</v>
      </c>
      <c r="C97" s="72" t="s">
        <v>440</v>
      </c>
      <c r="D97" s="72" t="s">
        <v>441</v>
      </c>
      <c r="E97" s="148" t="s">
        <v>53</v>
      </c>
      <c r="F97" s="203">
        <v>160000</v>
      </c>
      <c r="G97" s="203"/>
      <c r="H97" s="203"/>
      <c r="I97" s="203">
        <v>160000</v>
      </c>
      <c r="J97" s="246">
        <v>60000</v>
      </c>
      <c r="K97" s="203"/>
      <c r="L97" s="148" t="s">
        <v>54</v>
      </c>
    </row>
    <row r="98" spans="1:12" ht="93.75" customHeight="1">
      <c r="A98" s="73"/>
      <c r="B98" s="72"/>
      <c r="C98" s="72"/>
      <c r="D98" s="72"/>
      <c r="E98" s="239" t="s">
        <v>210</v>
      </c>
      <c r="F98" s="203"/>
      <c r="G98" s="203"/>
      <c r="H98" s="203"/>
      <c r="I98" s="203"/>
      <c r="J98" s="246">
        <v>40000</v>
      </c>
      <c r="K98" s="203"/>
      <c r="L98" s="148"/>
    </row>
    <row r="99" spans="1:12" ht="110.25" customHeight="1">
      <c r="A99" s="73">
        <v>1011020</v>
      </c>
      <c r="B99" s="72" t="s">
        <v>439</v>
      </c>
      <c r="C99" s="72" t="s">
        <v>440</v>
      </c>
      <c r="D99" s="72" t="s">
        <v>441</v>
      </c>
      <c r="E99" s="148" t="s">
        <v>55</v>
      </c>
      <c r="F99" s="203">
        <v>180000</v>
      </c>
      <c r="G99" s="203"/>
      <c r="H99" s="203"/>
      <c r="I99" s="203">
        <v>180000</v>
      </c>
      <c r="J99" s="203">
        <v>180000</v>
      </c>
      <c r="K99" s="203"/>
      <c r="L99" s="203"/>
    </row>
    <row r="100" spans="1:12" ht="110.25" customHeight="1">
      <c r="A100" s="73"/>
      <c r="B100" s="72"/>
      <c r="C100" s="72"/>
      <c r="D100" s="72"/>
      <c r="E100" s="239" t="s">
        <v>56</v>
      </c>
      <c r="F100" s="203"/>
      <c r="G100" s="203"/>
      <c r="H100" s="203"/>
      <c r="I100" s="203"/>
      <c r="J100" s="246">
        <v>40000</v>
      </c>
      <c r="K100" s="203"/>
      <c r="L100" s="203"/>
    </row>
    <row r="101" spans="1:12" ht="99" customHeight="1">
      <c r="A101" s="73">
        <v>1011020</v>
      </c>
      <c r="B101" s="72" t="s">
        <v>439</v>
      </c>
      <c r="C101" s="72" t="s">
        <v>440</v>
      </c>
      <c r="D101" s="72" t="s">
        <v>441</v>
      </c>
      <c r="E101" s="148" t="s">
        <v>57</v>
      </c>
      <c r="F101" s="203">
        <v>100000</v>
      </c>
      <c r="G101" s="203"/>
      <c r="H101" s="203"/>
      <c r="I101" s="203">
        <v>100000</v>
      </c>
      <c r="J101" s="203">
        <v>100000</v>
      </c>
      <c r="K101" s="203"/>
      <c r="L101" s="203"/>
    </row>
    <row r="102" spans="1:12" ht="99" customHeight="1">
      <c r="A102" s="73"/>
      <c r="B102" s="72"/>
      <c r="C102" s="72"/>
      <c r="D102" s="72"/>
      <c r="E102" s="239" t="s">
        <v>58</v>
      </c>
      <c r="F102" s="203"/>
      <c r="G102" s="203"/>
      <c r="H102" s="203"/>
      <c r="I102" s="203"/>
      <c r="J102" s="246">
        <v>120000</v>
      </c>
      <c r="K102" s="203"/>
      <c r="L102" s="203"/>
    </row>
    <row r="103" spans="1:12" ht="94.5" customHeight="1">
      <c r="A103" s="73">
        <v>1011020</v>
      </c>
      <c r="B103" s="72" t="s">
        <v>439</v>
      </c>
      <c r="C103" s="72" t="s">
        <v>440</v>
      </c>
      <c r="D103" s="72" t="s">
        <v>441</v>
      </c>
      <c r="E103" s="148" t="s">
        <v>59</v>
      </c>
      <c r="F103" s="203">
        <v>100000</v>
      </c>
      <c r="G103" s="203"/>
      <c r="H103" s="203"/>
      <c r="I103" s="203">
        <v>100000</v>
      </c>
      <c r="J103" s="203">
        <v>100000</v>
      </c>
      <c r="K103" s="203"/>
      <c r="L103" s="203"/>
    </row>
    <row r="104" spans="1:12" ht="84.75" customHeight="1">
      <c r="A104" s="73">
        <v>1011020</v>
      </c>
      <c r="B104" s="72" t="s">
        <v>439</v>
      </c>
      <c r="C104" s="72" t="s">
        <v>440</v>
      </c>
      <c r="D104" s="72" t="s">
        <v>441</v>
      </c>
      <c r="E104" s="148" t="s">
        <v>60</v>
      </c>
      <c r="F104" s="203">
        <v>600000</v>
      </c>
      <c r="G104" s="203"/>
      <c r="H104" s="203"/>
      <c r="I104" s="203">
        <v>600000</v>
      </c>
      <c r="J104" s="246">
        <v>0</v>
      </c>
      <c r="K104" s="203"/>
      <c r="L104" s="203"/>
    </row>
    <row r="105" spans="1:12" ht="85.5" customHeight="1">
      <c r="A105" s="73">
        <v>1011020</v>
      </c>
      <c r="B105" s="72" t="s">
        <v>439</v>
      </c>
      <c r="C105" s="72" t="s">
        <v>440</v>
      </c>
      <c r="D105" s="72" t="s">
        <v>441</v>
      </c>
      <c r="E105" s="148" t="s">
        <v>61</v>
      </c>
      <c r="F105" s="203">
        <v>100000</v>
      </c>
      <c r="G105" s="203"/>
      <c r="H105" s="203"/>
      <c r="I105" s="203">
        <v>100000</v>
      </c>
      <c r="J105" s="203">
        <v>100000</v>
      </c>
      <c r="K105" s="203"/>
      <c r="L105" s="203"/>
    </row>
    <row r="106" spans="1:12" ht="84.75" customHeight="1">
      <c r="A106" s="73">
        <v>1011020</v>
      </c>
      <c r="B106" s="72" t="s">
        <v>439</v>
      </c>
      <c r="C106" s="72" t="s">
        <v>440</v>
      </c>
      <c r="D106" s="72" t="s">
        <v>441</v>
      </c>
      <c r="E106" s="148" t="s">
        <v>62</v>
      </c>
      <c r="F106" s="203">
        <v>400000</v>
      </c>
      <c r="G106" s="203"/>
      <c r="H106" s="203"/>
      <c r="I106" s="203">
        <v>400000</v>
      </c>
      <c r="J106" s="246">
        <v>20000</v>
      </c>
      <c r="K106" s="237" t="s">
        <v>209</v>
      </c>
      <c r="L106" s="148"/>
    </row>
    <row r="107" spans="1:12" ht="62.25" customHeight="1">
      <c r="A107" s="73">
        <v>1011020</v>
      </c>
      <c r="B107" s="72" t="s">
        <v>439</v>
      </c>
      <c r="C107" s="72" t="s">
        <v>440</v>
      </c>
      <c r="D107" s="72" t="s">
        <v>441</v>
      </c>
      <c r="E107" s="148" t="s">
        <v>63</v>
      </c>
      <c r="F107" s="203">
        <v>100000</v>
      </c>
      <c r="G107" s="203"/>
      <c r="H107" s="203"/>
      <c r="I107" s="203">
        <v>100000</v>
      </c>
      <c r="J107" s="203">
        <v>100000</v>
      </c>
      <c r="K107" s="203"/>
      <c r="L107" s="203"/>
    </row>
    <row r="108" spans="1:12" ht="83.25" customHeight="1">
      <c r="A108" s="73">
        <v>1011020</v>
      </c>
      <c r="B108" s="72" t="s">
        <v>439</v>
      </c>
      <c r="C108" s="72" t="s">
        <v>440</v>
      </c>
      <c r="D108" s="72" t="s">
        <v>441</v>
      </c>
      <c r="E108" s="148" t="s">
        <v>64</v>
      </c>
      <c r="F108" s="203">
        <v>680000</v>
      </c>
      <c r="G108" s="203"/>
      <c r="H108" s="203"/>
      <c r="I108" s="203">
        <v>680000</v>
      </c>
      <c r="J108" s="246">
        <v>20000</v>
      </c>
      <c r="K108" s="237" t="s">
        <v>209</v>
      </c>
      <c r="L108" s="203"/>
    </row>
    <row r="109" spans="1:12" ht="83.25" customHeight="1">
      <c r="A109" s="73"/>
      <c r="B109" s="72"/>
      <c r="C109" s="72"/>
      <c r="D109" s="72"/>
      <c r="E109" s="239" t="s">
        <v>65</v>
      </c>
      <c r="F109" s="203"/>
      <c r="G109" s="203"/>
      <c r="H109" s="203"/>
      <c r="I109" s="203"/>
      <c r="J109" s="246">
        <v>40000</v>
      </c>
      <c r="K109" s="203"/>
      <c r="L109" s="203"/>
    </row>
    <row r="110" spans="1:12" ht="117" customHeight="1">
      <c r="A110" s="73">
        <v>1011020</v>
      </c>
      <c r="B110" s="72" t="s">
        <v>439</v>
      </c>
      <c r="C110" s="72" t="s">
        <v>440</v>
      </c>
      <c r="D110" s="72" t="s">
        <v>441</v>
      </c>
      <c r="E110" s="148" t="s">
        <v>66</v>
      </c>
      <c r="F110" s="203">
        <v>75000</v>
      </c>
      <c r="G110" s="203"/>
      <c r="H110" s="203"/>
      <c r="I110" s="203">
        <v>75000</v>
      </c>
      <c r="J110" s="246">
        <v>135000</v>
      </c>
      <c r="K110" s="203"/>
      <c r="L110" s="148" t="s">
        <v>40</v>
      </c>
    </row>
    <row r="111" spans="1:12" ht="117" customHeight="1">
      <c r="A111" s="73"/>
      <c r="B111" s="72"/>
      <c r="C111" s="72"/>
      <c r="D111" s="72"/>
      <c r="E111" s="239" t="s">
        <v>67</v>
      </c>
      <c r="F111" s="203"/>
      <c r="G111" s="203"/>
      <c r="H111" s="203"/>
      <c r="I111" s="203"/>
      <c r="J111" s="246">
        <v>120000</v>
      </c>
      <c r="K111" s="203"/>
      <c r="L111" s="148"/>
    </row>
    <row r="112" spans="1:12" ht="83.25" customHeight="1">
      <c r="A112" s="73">
        <v>1011020</v>
      </c>
      <c r="B112" s="72" t="s">
        <v>439</v>
      </c>
      <c r="C112" s="72" t="s">
        <v>440</v>
      </c>
      <c r="D112" s="72" t="s">
        <v>441</v>
      </c>
      <c r="E112" s="148" t="s">
        <v>68</v>
      </c>
      <c r="F112" s="203">
        <v>400000</v>
      </c>
      <c r="G112" s="203"/>
      <c r="H112" s="203"/>
      <c r="I112" s="203">
        <v>400000</v>
      </c>
      <c r="J112" s="246">
        <v>0</v>
      </c>
      <c r="K112" s="203"/>
      <c r="L112" s="203"/>
    </row>
    <row r="113" spans="1:12" ht="91.5" customHeight="1">
      <c r="A113" s="73">
        <v>1011020</v>
      </c>
      <c r="B113" s="72" t="s">
        <v>439</v>
      </c>
      <c r="C113" s="72" t="s">
        <v>440</v>
      </c>
      <c r="D113" s="72" t="s">
        <v>441</v>
      </c>
      <c r="E113" s="148" t="s">
        <v>69</v>
      </c>
      <c r="F113" s="203">
        <v>100000</v>
      </c>
      <c r="G113" s="203"/>
      <c r="H113" s="203"/>
      <c r="I113" s="203">
        <v>100000</v>
      </c>
      <c r="J113" s="246">
        <v>10000</v>
      </c>
      <c r="K113" s="237" t="s">
        <v>209</v>
      </c>
      <c r="L113" s="203"/>
    </row>
    <row r="114" spans="1:12" ht="91.5" customHeight="1">
      <c r="A114" s="73"/>
      <c r="B114" s="72"/>
      <c r="C114" s="72"/>
      <c r="D114" s="72"/>
      <c r="E114" s="239" t="s">
        <v>70</v>
      </c>
      <c r="F114" s="203"/>
      <c r="G114" s="203"/>
      <c r="H114" s="203"/>
      <c r="I114" s="203"/>
      <c r="J114" s="246">
        <v>120000</v>
      </c>
      <c r="K114" s="203"/>
      <c r="L114" s="203"/>
    </row>
    <row r="115" spans="1:12" ht="97.5" customHeight="1">
      <c r="A115" s="73">
        <v>1011020</v>
      </c>
      <c r="B115" s="72" t="s">
        <v>439</v>
      </c>
      <c r="C115" s="72" t="s">
        <v>440</v>
      </c>
      <c r="D115" s="72" t="s">
        <v>441</v>
      </c>
      <c r="E115" s="148" t="s">
        <v>71</v>
      </c>
      <c r="F115" s="203">
        <v>60000</v>
      </c>
      <c r="G115" s="203"/>
      <c r="H115" s="203"/>
      <c r="I115" s="203">
        <v>60000</v>
      </c>
      <c r="J115" s="246">
        <v>130000</v>
      </c>
      <c r="K115" s="203"/>
      <c r="L115" s="148" t="s">
        <v>72</v>
      </c>
    </row>
    <row r="116" spans="1:12" ht="97.5" customHeight="1">
      <c r="A116" s="73"/>
      <c r="B116" s="72"/>
      <c r="C116" s="72"/>
      <c r="D116" s="72"/>
      <c r="E116" s="239" t="s">
        <v>73</v>
      </c>
      <c r="F116" s="203"/>
      <c r="G116" s="203"/>
      <c r="H116" s="203"/>
      <c r="I116" s="203"/>
      <c r="J116" s="246">
        <v>50000</v>
      </c>
      <c r="K116" s="203"/>
      <c r="L116" s="148"/>
    </row>
    <row r="117" spans="1:12" ht="97.5" customHeight="1">
      <c r="A117" s="73"/>
      <c r="B117" s="72"/>
      <c r="C117" s="72"/>
      <c r="D117" s="72"/>
      <c r="E117" s="239" t="s">
        <v>74</v>
      </c>
      <c r="F117" s="246"/>
      <c r="G117" s="246"/>
      <c r="H117" s="246"/>
      <c r="I117" s="246"/>
      <c r="J117" s="246">
        <v>100000</v>
      </c>
      <c r="K117" s="203"/>
      <c r="L117" s="148"/>
    </row>
    <row r="118" spans="1:12" ht="97.5" customHeight="1">
      <c r="A118" s="73"/>
      <c r="B118" s="72"/>
      <c r="C118" s="72"/>
      <c r="D118" s="72"/>
      <c r="E118" s="239" t="s">
        <v>75</v>
      </c>
      <c r="F118" s="246"/>
      <c r="G118" s="246"/>
      <c r="H118" s="246"/>
      <c r="I118" s="246"/>
      <c r="J118" s="246">
        <v>120000</v>
      </c>
      <c r="K118" s="203"/>
      <c r="L118" s="148"/>
    </row>
    <row r="119" spans="1:12" ht="84.75" customHeight="1">
      <c r="A119" s="73">
        <v>1011020</v>
      </c>
      <c r="B119" s="72" t="s">
        <v>439</v>
      </c>
      <c r="C119" s="72" t="s">
        <v>440</v>
      </c>
      <c r="D119" s="72" t="s">
        <v>441</v>
      </c>
      <c r="E119" s="148" t="s">
        <v>76</v>
      </c>
      <c r="F119" s="203">
        <v>100000</v>
      </c>
      <c r="G119" s="203"/>
      <c r="H119" s="203"/>
      <c r="I119" s="203">
        <v>100000</v>
      </c>
      <c r="J119" s="246">
        <v>30000</v>
      </c>
      <c r="K119" s="237" t="s">
        <v>209</v>
      </c>
      <c r="L119" s="148" t="s">
        <v>734</v>
      </c>
    </row>
    <row r="120" spans="1:12" ht="62.25" customHeight="1">
      <c r="A120" s="73">
        <v>1011020</v>
      </c>
      <c r="B120" s="72" t="s">
        <v>439</v>
      </c>
      <c r="C120" s="72" t="s">
        <v>440</v>
      </c>
      <c r="D120" s="72" t="s">
        <v>441</v>
      </c>
      <c r="E120" s="148" t="s">
        <v>77</v>
      </c>
      <c r="F120" s="203">
        <v>100000</v>
      </c>
      <c r="G120" s="203"/>
      <c r="H120" s="203"/>
      <c r="I120" s="203">
        <v>100000</v>
      </c>
      <c r="J120" s="203">
        <v>100000</v>
      </c>
      <c r="K120" s="203"/>
      <c r="L120" s="203"/>
    </row>
    <row r="121" spans="1:12" ht="83.25" customHeight="1">
      <c r="A121" s="73">
        <v>1011020</v>
      </c>
      <c r="B121" s="72" t="s">
        <v>439</v>
      </c>
      <c r="C121" s="72" t="s">
        <v>440</v>
      </c>
      <c r="D121" s="72" t="s">
        <v>441</v>
      </c>
      <c r="E121" s="148" t="s">
        <v>78</v>
      </c>
      <c r="F121" s="203">
        <v>180000</v>
      </c>
      <c r="G121" s="203"/>
      <c r="H121" s="203"/>
      <c r="I121" s="203">
        <v>180000</v>
      </c>
      <c r="J121" s="246">
        <v>100000</v>
      </c>
      <c r="K121" s="203"/>
      <c r="L121" s="148" t="s">
        <v>79</v>
      </c>
    </row>
    <row r="122" spans="1:12" ht="87" customHeight="1">
      <c r="A122" s="73">
        <v>1011020</v>
      </c>
      <c r="B122" s="72" t="s">
        <v>439</v>
      </c>
      <c r="C122" s="72" t="s">
        <v>440</v>
      </c>
      <c r="D122" s="72" t="s">
        <v>441</v>
      </c>
      <c r="E122" s="148" t="s">
        <v>80</v>
      </c>
      <c r="F122" s="203">
        <v>100000</v>
      </c>
      <c r="G122" s="203"/>
      <c r="H122" s="203"/>
      <c r="I122" s="203">
        <v>100000</v>
      </c>
      <c r="J122" s="203">
        <v>100000</v>
      </c>
      <c r="K122" s="203"/>
      <c r="L122" s="203"/>
    </row>
    <row r="123" spans="1:12" ht="84" customHeight="1">
      <c r="A123" s="73">
        <v>1011020</v>
      </c>
      <c r="B123" s="72" t="s">
        <v>439</v>
      </c>
      <c r="C123" s="72" t="s">
        <v>440</v>
      </c>
      <c r="D123" s="72" t="s">
        <v>441</v>
      </c>
      <c r="E123" s="148" t="s">
        <v>81</v>
      </c>
      <c r="F123" s="203">
        <v>310000</v>
      </c>
      <c r="G123" s="203"/>
      <c r="H123" s="203"/>
      <c r="I123" s="203">
        <v>310000</v>
      </c>
      <c r="J123" s="246">
        <v>60000</v>
      </c>
      <c r="K123" s="203"/>
      <c r="L123" s="203"/>
    </row>
    <row r="124" spans="1:12" ht="72" customHeight="1">
      <c r="A124" s="73">
        <v>1011020</v>
      </c>
      <c r="B124" s="72" t="s">
        <v>439</v>
      </c>
      <c r="C124" s="72" t="s">
        <v>440</v>
      </c>
      <c r="D124" s="72" t="s">
        <v>441</v>
      </c>
      <c r="E124" s="148" t="s">
        <v>82</v>
      </c>
      <c r="F124" s="203">
        <v>180000</v>
      </c>
      <c r="G124" s="203"/>
      <c r="H124" s="203"/>
      <c r="I124" s="203">
        <v>180000</v>
      </c>
      <c r="J124" s="246">
        <v>10000</v>
      </c>
      <c r="K124" s="237" t="s">
        <v>209</v>
      </c>
      <c r="L124" s="203"/>
    </row>
    <row r="125" spans="1:12" ht="79.5" customHeight="1">
      <c r="A125" s="73">
        <v>1011020</v>
      </c>
      <c r="B125" s="72" t="s">
        <v>439</v>
      </c>
      <c r="C125" s="72" t="s">
        <v>440</v>
      </c>
      <c r="D125" s="72" t="s">
        <v>441</v>
      </c>
      <c r="E125" s="148" t="s">
        <v>83</v>
      </c>
      <c r="F125" s="203">
        <v>150000</v>
      </c>
      <c r="G125" s="203"/>
      <c r="H125" s="203"/>
      <c r="I125" s="203">
        <v>150000</v>
      </c>
      <c r="J125" s="246">
        <v>10000</v>
      </c>
      <c r="K125" s="237" t="s">
        <v>209</v>
      </c>
      <c r="L125" s="203"/>
    </row>
    <row r="126" spans="1:12" ht="79.5" customHeight="1">
      <c r="A126" s="73"/>
      <c r="B126" s="72"/>
      <c r="C126" s="72"/>
      <c r="D126" s="72"/>
      <c r="E126" s="239" t="s">
        <v>84</v>
      </c>
      <c r="F126" s="203"/>
      <c r="G126" s="203"/>
      <c r="H126" s="203"/>
      <c r="I126" s="203"/>
      <c r="J126" s="246">
        <v>120000</v>
      </c>
      <c r="K126" s="203"/>
      <c r="L126" s="203"/>
    </row>
    <row r="127" spans="1:12" ht="87.75" customHeight="1">
      <c r="A127" s="73">
        <v>1011020</v>
      </c>
      <c r="B127" s="72" t="s">
        <v>439</v>
      </c>
      <c r="C127" s="72" t="s">
        <v>440</v>
      </c>
      <c r="D127" s="72" t="s">
        <v>441</v>
      </c>
      <c r="E127" s="148" t="s">
        <v>85</v>
      </c>
      <c r="F127" s="203">
        <v>50000</v>
      </c>
      <c r="G127" s="203"/>
      <c r="H127" s="203"/>
      <c r="I127" s="203">
        <v>50000</v>
      </c>
      <c r="J127" s="246">
        <v>100000</v>
      </c>
      <c r="K127" s="203"/>
      <c r="L127" s="203"/>
    </row>
    <row r="128" spans="1:12" ht="87" customHeight="1">
      <c r="A128" s="73">
        <v>1011020</v>
      </c>
      <c r="B128" s="72" t="s">
        <v>439</v>
      </c>
      <c r="C128" s="72" t="s">
        <v>440</v>
      </c>
      <c r="D128" s="72" t="s">
        <v>441</v>
      </c>
      <c r="E128" s="148" t="s">
        <v>86</v>
      </c>
      <c r="F128" s="203">
        <v>240000</v>
      </c>
      <c r="G128" s="203"/>
      <c r="H128" s="203"/>
      <c r="I128" s="203">
        <v>240000</v>
      </c>
      <c r="J128" s="203"/>
      <c r="K128" s="203"/>
      <c r="L128" s="203"/>
    </row>
    <row r="129" spans="1:12" ht="77.25" customHeight="1">
      <c r="A129" s="73">
        <v>1011020</v>
      </c>
      <c r="B129" s="72" t="s">
        <v>439</v>
      </c>
      <c r="C129" s="72" t="s">
        <v>440</v>
      </c>
      <c r="D129" s="72" t="s">
        <v>441</v>
      </c>
      <c r="E129" s="148" t="s">
        <v>87</v>
      </c>
      <c r="F129" s="203">
        <v>130000</v>
      </c>
      <c r="G129" s="203"/>
      <c r="H129" s="203"/>
      <c r="I129" s="203">
        <v>130000</v>
      </c>
      <c r="J129" s="203"/>
      <c r="K129" s="203"/>
      <c r="L129" s="203"/>
    </row>
    <row r="130" spans="1:12" ht="81" customHeight="1">
      <c r="A130" s="73">
        <v>1011020</v>
      </c>
      <c r="B130" s="72" t="s">
        <v>439</v>
      </c>
      <c r="C130" s="72" t="s">
        <v>440</v>
      </c>
      <c r="D130" s="72" t="s">
        <v>441</v>
      </c>
      <c r="E130" s="148" t="s">
        <v>88</v>
      </c>
      <c r="F130" s="203">
        <v>280000</v>
      </c>
      <c r="G130" s="203"/>
      <c r="H130" s="203"/>
      <c r="I130" s="203">
        <v>280000</v>
      </c>
      <c r="J130" s="246">
        <v>25000</v>
      </c>
      <c r="K130" s="203"/>
      <c r="L130" s="203"/>
    </row>
    <row r="131" spans="1:12" ht="104.25" customHeight="1">
      <c r="A131" s="73">
        <v>1011020</v>
      </c>
      <c r="B131" s="72" t="s">
        <v>439</v>
      </c>
      <c r="C131" s="72" t="s">
        <v>440</v>
      </c>
      <c r="D131" s="72" t="s">
        <v>441</v>
      </c>
      <c r="E131" s="148" t="s">
        <v>89</v>
      </c>
      <c r="F131" s="203">
        <v>380000</v>
      </c>
      <c r="G131" s="203"/>
      <c r="H131" s="203"/>
      <c r="I131" s="203">
        <v>380000</v>
      </c>
      <c r="J131" s="203"/>
      <c r="K131" s="203"/>
      <c r="L131" s="203"/>
    </row>
    <row r="132" spans="1:12" ht="104.25" customHeight="1">
      <c r="A132" s="73"/>
      <c r="B132" s="72"/>
      <c r="C132" s="72"/>
      <c r="D132" s="72"/>
      <c r="E132" s="239" t="s">
        <v>89</v>
      </c>
      <c r="F132" s="246"/>
      <c r="G132" s="246"/>
      <c r="H132" s="246"/>
      <c r="I132" s="246"/>
      <c r="J132" s="246">
        <v>120000</v>
      </c>
      <c r="K132" s="203"/>
      <c r="L132" s="203"/>
    </row>
    <row r="133" spans="1:12" ht="104.25" customHeight="1">
      <c r="A133" s="73"/>
      <c r="B133" s="72"/>
      <c r="C133" s="72"/>
      <c r="D133" s="72"/>
      <c r="E133" s="239" t="s">
        <v>90</v>
      </c>
      <c r="F133" s="246"/>
      <c r="G133" s="246"/>
      <c r="H133" s="246"/>
      <c r="I133" s="246"/>
      <c r="J133" s="246">
        <v>164000</v>
      </c>
      <c r="K133" s="203"/>
      <c r="L133" s="203"/>
    </row>
    <row r="134" spans="1:12" ht="99" customHeight="1">
      <c r="A134" s="73">
        <v>1011020</v>
      </c>
      <c r="B134" s="72" t="s">
        <v>439</v>
      </c>
      <c r="C134" s="72" t="s">
        <v>440</v>
      </c>
      <c r="D134" s="72" t="s">
        <v>441</v>
      </c>
      <c r="E134" s="148" t="s">
        <v>91</v>
      </c>
      <c r="F134" s="203">
        <v>160000</v>
      </c>
      <c r="G134" s="203"/>
      <c r="H134" s="203"/>
      <c r="I134" s="203">
        <v>160000</v>
      </c>
      <c r="J134" s="246">
        <v>10000</v>
      </c>
      <c r="K134" s="237" t="s">
        <v>209</v>
      </c>
      <c r="L134" s="203"/>
    </row>
    <row r="135" spans="1:12" ht="106.5" customHeight="1">
      <c r="A135" s="73">
        <v>1011020</v>
      </c>
      <c r="B135" s="72" t="s">
        <v>439</v>
      </c>
      <c r="C135" s="72" t="s">
        <v>440</v>
      </c>
      <c r="D135" s="72" t="s">
        <v>441</v>
      </c>
      <c r="E135" s="148" t="s">
        <v>92</v>
      </c>
      <c r="F135" s="203">
        <v>100000</v>
      </c>
      <c r="G135" s="203"/>
      <c r="H135" s="203"/>
      <c r="I135" s="203">
        <v>100000</v>
      </c>
      <c r="J135" s="246">
        <v>10000</v>
      </c>
      <c r="K135" s="237" t="s">
        <v>209</v>
      </c>
      <c r="L135" s="203"/>
    </row>
    <row r="136" spans="1:12" ht="105.75" customHeight="1">
      <c r="A136" s="73">
        <v>1011020</v>
      </c>
      <c r="B136" s="72" t="s">
        <v>439</v>
      </c>
      <c r="C136" s="72" t="s">
        <v>440</v>
      </c>
      <c r="D136" s="72" t="s">
        <v>441</v>
      </c>
      <c r="E136" s="148" t="s">
        <v>93</v>
      </c>
      <c r="F136" s="203">
        <v>50000</v>
      </c>
      <c r="G136" s="203"/>
      <c r="H136" s="203"/>
      <c r="I136" s="203">
        <v>50000</v>
      </c>
      <c r="J136" s="203">
        <v>50000</v>
      </c>
      <c r="K136" s="203"/>
      <c r="L136" s="203"/>
    </row>
    <row r="137" spans="1:12" ht="76.5" customHeight="1">
      <c r="A137" s="73">
        <v>1011020</v>
      </c>
      <c r="B137" s="72" t="s">
        <v>439</v>
      </c>
      <c r="C137" s="72" t="s">
        <v>440</v>
      </c>
      <c r="D137" s="72" t="s">
        <v>441</v>
      </c>
      <c r="E137" s="148" t="s">
        <v>94</v>
      </c>
      <c r="F137" s="203">
        <v>470000</v>
      </c>
      <c r="G137" s="203"/>
      <c r="H137" s="203"/>
      <c r="I137" s="209">
        <v>470000</v>
      </c>
      <c r="J137" s="247">
        <v>25000</v>
      </c>
      <c r="K137" s="209"/>
      <c r="L137" s="209"/>
    </row>
    <row r="138" spans="1:12" ht="76.5" customHeight="1">
      <c r="A138" s="73"/>
      <c r="B138" s="72"/>
      <c r="C138" s="72"/>
      <c r="D138" s="72"/>
      <c r="E138" s="239" t="s">
        <v>95</v>
      </c>
      <c r="F138" s="246"/>
      <c r="G138" s="246"/>
      <c r="H138" s="246"/>
      <c r="I138" s="247"/>
      <c r="J138" s="247">
        <v>49000</v>
      </c>
      <c r="K138" s="209"/>
      <c r="L138" s="209"/>
    </row>
    <row r="139" spans="1:12" ht="99.75" customHeight="1">
      <c r="A139" s="73">
        <v>1011020</v>
      </c>
      <c r="B139" s="72" t="s">
        <v>439</v>
      </c>
      <c r="C139" s="72" t="s">
        <v>440</v>
      </c>
      <c r="D139" s="72" t="s">
        <v>441</v>
      </c>
      <c r="E139" s="148" t="s">
        <v>96</v>
      </c>
      <c r="F139" s="203">
        <v>80000</v>
      </c>
      <c r="G139" s="203"/>
      <c r="H139" s="203"/>
      <c r="I139" s="209">
        <v>80000</v>
      </c>
      <c r="J139" s="247">
        <v>5000</v>
      </c>
      <c r="K139" s="238" t="s">
        <v>209</v>
      </c>
      <c r="L139" s="209"/>
    </row>
    <row r="140" spans="1:12" ht="57.75" customHeight="1">
      <c r="A140" s="73">
        <v>1011020</v>
      </c>
      <c r="B140" s="72" t="s">
        <v>439</v>
      </c>
      <c r="C140" s="72" t="s">
        <v>440</v>
      </c>
      <c r="D140" s="72" t="s">
        <v>441</v>
      </c>
      <c r="E140" s="148" t="s">
        <v>97</v>
      </c>
      <c r="F140" s="203">
        <v>70000</v>
      </c>
      <c r="G140" s="203"/>
      <c r="H140" s="203"/>
      <c r="I140" s="209">
        <v>70000</v>
      </c>
      <c r="J140" s="209">
        <v>70000</v>
      </c>
      <c r="K140" s="209"/>
      <c r="L140" s="209"/>
    </row>
    <row r="141" spans="1:12" ht="71.25" customHeight="1">
      <c r="A141" s="73">
        <v>1011020</v>
      </c>
      <c r="B141" s="72" t="s">
        <v>439</v>
      </c>
      <c r="C141" s="72" t="s">
        <v>440</v>
      </c>
      <c r="D141" s="72" t="s">
        <v>441</v>
      </c>
      <c r="E141" s="148" t="s">
        <v>98</v>
      </c>
      <c r="F141" s="203">
        <v>20000</v>
      </c>
      <c r="G141" s="203"/>
      <c r="H141" s="203"/>
      <c r="I141" s="209">
        <v>20000</v>
      </c>
      <c r="J141" s="209">
        <v>20000</v>
      </c>
      <c r="K141" s="209"/>
      <c r="L141" s="209"/>
    </row>
    <row r="142" spans="1:12" ht="64.5" customHeight="1">
      <c r="A142" s="73">
        <v>1011020</v>
      </c>
      <c r="B142" s="72" t="s">
        <v>439</v>
      </c>
      <c r="C142" s="72" t="s">
        <v>440</v>
      </c>
      <c r="D142" s="72" t="s">
        <v>441</v>
      </c>
      <c r="E142" s="148" t="s">
        <v>99</v>
      </c>
      <c r="F142" s="203">
        <v>10000</v>
      </c>
      <c r="G142" s="203"/>
      <c r="H142" s="203"/>
      <c r="I142" s="209">
        <v>10000</v>
      </c>
      <c r="J142" s="247">
        <v>12000</v>
      </c>
      <c r="K142" s="209"/>
      <c r="L142" s="209"/>
    </row>
    <row r="143" spans="1:12" ht="77.25" customHeight="1">
      <c r="A143" s="73">
        <v>1011020</v>
      </c>
      <c r="B143" s="72" t="s">
        <v>439</v>
      </c>
      <c r="C143" s="72" t="s">
        <v>440</v>
      </c>
      <c r="D143" s="72" t="s">
        <v>441</v>
      </c>
      <c r="E143" s="148" t="s">
        <v>100</v>
      </c>
      <c r="F143" s="203">
        <v>112000</v>
      </c>
      <c r="G143" s="203"/>
      <c r="H143" s="203"/>
      <c r="I143" s="203">
        <v>112000</v>
      </c>
      <c r="J143" s="246">
        <v>20000</v>
      </c>
      <c r="K143" s="203"/>
      <c r="L143" s="203"/>
    </row>
    <row r="144" spans="1:12" ht="86.25" customHeight="1">
      <c r="A144" s="73">
        <v>1011020</v>
      </c>
      <c r="B144" s="72" t="s">
        <v>439</v>
      </c>
      <c r="C144" s="72" t="s">
        <v>440</v>
      </c>
      <c r="D144" s="72" t="s">
        <v>441</v>
      </c>
      <c r="E144" s="148" t="s">
        <v>101</v>
      </c>
      <c r="F144" s="203">
        <v>150000</v>
      </c>
      <c r="G144" s="203"/>
      <c r="H144" s="203"/>
      <c r="I144" s="203">
        <v>150000</v>
      </c>
      <c r="J144" s="246">
        <v>90000</v>
      </c>
      <c r="K144" s="203"/>
      <c r="L144" s="148" t="s">
        <v>1</v>
      </c>
    </row>
    <row r="145" spans="1:12" ht="65.25" customHeight="1">
      <c r="A145" s="73">
        <v>1011020</v>
      </c>
      <c r="B145" s="72" t="s">
        <v>439</v>
      </c>
      <c r="C145" s="72" t="s">
        <v>440</v>
      </c>
      <c r="D145" s="72" t="s">
        <v>441</v>
      </c>
      <c r="E145" s="148" t="s">
        <v>102</v>
      </c>
      <c r="F145" s="203">
        <v>149000</v>
      </c>
      <c r="G145" s="203"/>
      <c r="H145" s="203"/>
      <c r="I145" s="203">
        <v>149000</v>
      </c>
      <c r="J145" s="246">
        <v>50000</v>
      </c>
      <c r="K145" s="203"/>
      <c r="L145" s="148" t="s">
        <v>103</v>
      </c>
    </row>
    <row r="146" spans="1:12" ht="93.75" customHeight="1">
      <c r="A146" s="73">
        <v>1011020</v>
      </c>
      <c r="B146" s="72" t="s">
        <v>439</v>
      </c>
      <c r="C146" s="72" t="s">
        <v>440</v>
      </c>
      <c r="D146" s="72" t="s">
        <v>441</v>
      </c>
      <c r="E146" s="148" t="s">
        <v>104</v>
      </c>
      <c r="F146" s="203">
        <v>80000</v>
      </c>
      <c r="G146" s="203"/>
      <c r="H146" s="203"/>
      <c r="I146" s="203">
        <v>80000</v>
      </c>
      <c r="J146" s="203">
        <v>80000</v>
      </c>
      <c r="K146" s="203"/>
      <c r="L146" s="148" t="s">
        <v>1</v>
      </c>
    </row>
    <row r="147" spans="1:12" ht="94.5" customHeight="1">
      <c r="A147" s="73">
        <v>1011020</v>
      </c>
      <c r="B147" s="72" t="s">
        <v>439</v>
      </c>
      <c r="C147" s="72" t="s">
        <v>440</v>
      </c>
      <c r="D147" s="72" t="s">
        <v>441</v>
      </c>
      <c r="E147" s="148" t="s">
        <v>105</v>
      </c>
      <c r="F147" s="203">
        <v>122000</v>
      </c>
      <c r="G147" s="203"/>
      <c r="H147" s="203"/>
      <c r="I147" s="203">
        <v>122000</v>
      </c>
      <c r="J147" s="203">
        <v>122000</v>
      </c>
      <c r="K147" s="203"/>
      <c r="L147" s="203"/>
    </row>
    <row r="148" spans="1:12" ht="89.25" customHeight="1">
      <c r="A148" s="73">
        <v>1011020</v>
      </c>
      <c r="B148" s="72" t="s">
        <v>439</v>
      </c>
      <c r="C148" s="72" t="s">
        <v>440</v>
      </c>
      <c r="D148" s="72" t="s">
        <v>441</v>
      </c>
      <c r="E148" s="148" t="s">
        <v>106</v>
      </c>
      <c r="F148" s="203">
        <v>170000</v>
      </c>
      <c r="G148" s="203"/>
      <c r="H148" s="203"/>
      <c r="I148" s="203">
        <v>170000</v>
      </c>
      <c r="J148" s="246">
        <v>10000</v>
      </c>
      <c r="K148" s="237" t="s">
        <v>209</v>
      </c>
      <c r="L148" s="203"/>
    </row>
    <row r="149" spans="1:12" ht="96" customHeight="1">
      <c r="A149" s="73">
        <v>1011020</v>
      </c>
      <c r="B149" s="72" t="s">
        <v>439</v>
      </c>
      <c r="C149" s="72" t="s">
        <v>440</v>
      </c>
      <c r="D149" s="72" t="s">
        <v>441</v>
      </c>
      <c r="E149" s="148" t="s">
        <v>107</v>
      </c>
      <c r="F149" s="203">
        <v>142000</v>
      </c>
      <c r="G149" s="203"/>
      <c r="H149" s="203"/>
      <c r="I149" s="203">
        <v>142000</v>
      </c>
      <c r="J149" s="246">
        <v>50000</v>
      </c>
      <c r="K149" s="203"/>
      <c r="L149" s="203"/>
    </row>
    <row r="150" spans="1:12" ht="96" customHeight="1">
      <c r="A150" s="73">
        <v>1011070</v>
      </c>
      <c r="B150" s="72" t="s">
        <v>443</v>
      </c>
      <c r="C150" s="72" t="s">
        <v>444</v>
      </c>
      <c r="D150" s="72" t="s">
        <v>445</v>
      </c>
      <c r="E150" s="148" t="s">
        <v>108</v>
      </c>
      <c r="F150" s="203">
        <v>200000</v>
      </c>
      <c r="G150" s="203"/>
      <c r="H150" s="203"/>
      <c r="I150" s="203">
        <v>200000</v>
      </c>
      <c r="J150" s="203">
        <v>200000</v>
      </c>
      <c r="K150" s="203"/>
      <c r="L150" s="203"/>
    </row>
    <row r="151" spans="1:12" ht="87.75" customHeight="1">
      <c r="A151" s="73">
        <v>1011090</v>
      </c>
      <c r="B151" s="72" t="s">
        <v>379</v>
      </c>
      <c r="C151" s="72" t="s">
        <v>446</v>
      </c>
      <c r="D151" s="72" t="s">
        <v>447</v>
      </c>
      <c r="E151" s="148" t="s">
        <v>109</v>
      </c>
      <c r="F151" s="203">
        <v>112000</v>
      </c>
      <c r="G151" s="203"/>
      <c r="H151" s="203"/>
      <c r="I151" s="203">
        <v>112000</v>
      </c>
      <c r="J151" s="246">
        <v>50000</v>
      </c>
      <c r="K151" s="203"/>
      <c r="L151" s="203"/>
    </row>
    <row r="152" spans="1:12" ht="71.25" customHeight="1">
      <c r="A152" s="73">
        <v>1011090</v>
      </c>
      <c r="B152" s="72" t="s">
        <v>379</v>
      </c>
      <c r="C152" s="72" t="s">
        <v>446</v>
      </c>
      <c r="D152" s="72" t="s">
        <v>447</v>
      </c>
      <c r="E152" s="148" t="s">
        <v>110</v>
      </c>
      <c r="F152" s="203">
        <v>67000</v>
      </c>
      <c r="G152" s="203"/>
      <c r="H152" s="203"/>
      <c r="I152" s="203">
        <v>67000</v>
      </c>
      <c r="J152" s="203">
        <v>67000</v>
      </c>
      <c r="K152" s="203"/>
      <c r="L152" s="203"/>
    </row>
    <row r="153" spans="1:12" ht="63.75" customHeight="1">
      <c r="A153" s="73">
        <v>1011090</v>
      </c>
      <c r="B153" s="72" t="s">
        <v>379</v>
      </c>
      <c r="C153" s="72" t="s">
        <v>446</v>
      </c>
      <c r="D153" s="72" t="s">
        <v>447</v>
      </c>
      <c r="E153" s="148" t="s">
        <v>111</v>
      </c>
      <c r="F153" s="203">
        <v>200000</v>
      </c>
      <c r="G153" s="203"/>
      <c r="H153" s="203"/>
      <c r="I153" s="203">
        <v>200000</v>
      </c>
      <c r="J153" s="246">
        <v>20000</v>
      </c>
      <c r="K153" s="237" t="s">
        <v>209</v>
      </c>
      <c r="L153" s="203"/>
    </row>
    <row r="154" spans="1:12" ht="66" customHeight="1">
      <c r="A154" s="73">
        <v>1011090</v>
      </c>
      <c r="B154" s="72" t="s">
        <v>379</v>
      </c>
      <c r="C154" s="72" t="s">
        <v>446</v>
      </c>
      <c r="D154" s="72" t="s">
        <v>447</v>
      </c>
      <c r="E154" s="148" t="s">
        <v>112</v>
      </c>
      <c r="F154" s="203">
        <v>300000</v>
      </c>
      <c r="G154" s="203"/>
      <c r="H154" s="203"/>
      <c r="I154" s="203">
        <v>300000</v>
      </c>
      <c r="J154" s="246">
        <v>10000</v>
      </c>
      <c r="K154" s="237" t="s">
        <v>209</v>
      </c>
      <c r="L154" s="203"/>
    </row>
    <row r="155" spans="1:12" ht="66" customHeight="1">
      <c r="A155" s="73"/>
      <c r="B155" s="72"/>
      <c r="C155" s="72"/>
      <c r="D155" s="72"/>
      <c r="E155" s="239" t="s">
        <v>113</v>
      </c>
      <c r="F155" s="203"/>
      <c r="G155" s="203"/>
      <c r="H155" s="203"/>
      <c r="I155" s="203"/>
      <c r="J155" s="246">
        <v>150000</v>
      </c>
      <c r="K155" s="203"/>
      <c r="L155" s="203"/>
    </row>
    <row r="156" spans="1:12" ht="87" customHeight="1">
      <c r="A156" s="73">
        <v>1011090</v>
      </c>
      <c r="B156" s="72" t="s">
        <v>379</v>
      </c>
      <c r="C156" s="72" t="s">
        <v>446</v>
      </c>
      <c r="D156" s="72" t="s">
        <v>447</v>
      </c>
      <c r="E156" s="148" t="s">
        <v>114</v>
      </c>
      <c r="F156" s="203">
        <v>80000</v>
      </c>
      <c r="G156" s="203"/>
      <c r="H156" s="203"/>
      <c r="I156" s="203">
        <v>80000</v>
      </c>
      <c r="J156" s="203">
        <v>80000</v>
      </c>
      <c r="K156" s="203"/>
      <c r="L156" s="203"/>
    </row>
    <row r="157" spans="1:12" ht="63.75" customHeight="1">
      <c r="A157" s="73">
        <v>1011090</v>
      </c>
      <c r="B157" s="72" t="s">
        <v>379</v>
      </c>
      <c r="C157" s="72" t="s">
        <v>446</v>
      </c>
      <c r="D157" s="72" t="s">
        <v>447</v>
      </c>
      <c r="E157" s="148" t="s">
        <v>115</v>
      </c>
      <c r="F157" s="203">
        <v>185000</v>
      </c>
      <c r="G157" s="203"/>
      <c r="H157" s="203"/>
      <c r="I157" s="203">
        <v>185000</v>
      </c>
      <c r="J157" s="203">
        <v>185000</v>
      </c>
      <c r="K157" s="203"/>
      <c r="L157" s="203"/>
    </row>
    <row r="158" spans="1:12" ht="63.75" customHeight="1">
      <c r="A158" s="73">
        <v>1011170</v>
      </c>
      <c r="B158" s="72" t="s">
        <v>454</v>
      </c>
      <c r="C158" s="72" t="s">
        <v>455</v>
      </c>
      <c r="D158" s="72" t="s">
        <v>456</v>
      </c>
      <c r="E158" s="148" t="s">
        <v>116</v>
      </c>
      <c r="F158" s="203">
        <v>750000</v>
      </c>
      <c r="G158" s="203"/>
      <c r="H158" s="203"/>
      <c r="I158" s="203">
        <v>750000</v>
      </c>
      <c r="J158" s="246">
        <v>10000</v>
      </c>
      <c r="K158" s="237" t="s">
        <v>209</v>
      </c>
      <c r="L158" s="203"/>
    </row>
    <row r="159" spans="1:12" ht="69.75" customHeight="1">
      <c r="A159" s="73">
        <v>1011190</v>
      </c>
      <c r="B159" s="72" t="s">
        <v>457</v>
      </c>
      <c r="C159" s="72" t="s">
        <v>455</v>
      </c>
      <c r="D159" s="72" t="s">
        <v>458</v>
      </c>
      <c r="E159" s="148" t="s">
        <v>117</v>
      </c>
      <c r="F159" s="203">
        <v>200000</v>
      </c>
      <c r="G159" s="203"/>
      <c r="H159" s="203"/>
      <c r="I159" s="203">
        <v>200000</v>
      </c>
      <c r="J159" s="246">
        <v>10000</v>
      </c>
      <c r="K159" s="237" t="s">
        <v>209</v>
      </c>
      <c r="L159" s="203"/>
    </row>
    <row r="160" spans="1:12" ht="70.5" customHeight="1">
      <c r="A160" s="73">
        <v>1011200</v>
      </c>
      <c r="B160" s="72" t="s">
        <v>459</v>
      </c>
      <c r="C160" s="72" t="s">
        <v>455</v>
      </c>
      <c r="D160" s="72" t="s">
        <v>460</v>
      </c>
      <c r="E160" s="148" t="s">
        <v>118</v>
      </c>
      <c r="F160" s="203">
        <v>45000</v>
      </c>
      <c r="G160" s="203"/>
      <c r="H160" s="203"/>
      <c r="I160" s="203">
        <v>45000</v>
      </c>
      <c r="J160" s="203">
        <v>45000</v>
      </c>
      <c r="K160" s="203"/>
      <c r="L160" s="203"/>
    </row>
    <row r="161" spans="1:12" ht="70.5" customHeight="1">
      <c r="A161" s="73"/>
      <c r="B161" s="72"/>
      <c r="C161" s="72"/>
      <c r="D161" s="72"/>
      <c r="E161" s="239" t="s">
        <v>119</v>
      </c>
      <c r="F161" s="203"/>
      <c r="G161" s="203"/>
      <c r="H161" s="203"/>
      <c r="I161" s="203"/>
      <c r="J161" s="246">
        <v>60000</v>
      </c>
      <c r="K161" s="203"/>
      <c r="L161" s="203"/>
    </row>
    <row r="162" spans="1:12" ht="70.5" customHeight="1">
      <c r="A162" s="73"/>
      <c r="B162" s="72"/>
      <c r="C162" s="72"/>
      <c r="D162" s="72"/>
      <c r="E162" s="239" t="s">
        <v>120</v>
      </c>
      <c r="F162" s="203"/>
      <c r="G162" s="203"/>
      <c r="H162" s="203"/>
      <c r="I162" s="203"/>
      <c r="J162" s="246">
        <v>290000</v>
      </c>
      <c r="K162" s="203"/>
      <c r="L162" s="203"/>
    </row>
    <row r="163" spans="1:12" ht="49.5" customHeight="1">
      <c r="A163" s="210">
        <v>1100000</v>
      </c>
      <c r="B163" s="207"/>
      <c r="C163" s="207"/>
      <c r="D163" s="199" t="s">
        <v>466</v>
      </c>
      <c r="E163" s="147"/>
      <c r="F163" s="202">
        <f>F164</f>
        <v>9085500</v>
      </c>
      <c r="G163" s="202">
        <f>G164</f>
        <v>0</v>
      </c>
      <c r="H163" s="202">
        <f>H164</f>
        <v>0</v>
      </c>
      <c r="I163" s="202">
        <f>I164</f>
        <v>9085500</v>
      </c>
      <c r="J163" s="202">
        <f>J164</f>
        <v>8065500</v>
      </c>
      <c r="K163" s="202"/>
      <c r="L163" s="202"/>
    </row>
    <row r="164" spans="1:12" ht="42" customHeight="1">
      <c r="A164" s="210">
        <v>1110000</v>
      </c>
      <c r="B164" s="207"/>
      <c r="C164" s="207"/>
      <c r="D164" s="199" t="s">
        <v>467</v>
      </c>
      <c r="E164" s="147"/>
      <c r="F164" s="203">
        <f>F166+F165</f>
        <v>9085500</v>
      </c>
      <c r="G164" s="203">
        <f>G166+G165</f>
        <v>0</v>
      </c>
      <c r="H164" s="203">
        <f>H166+H165</f>
        <v>0</v>
      </c>
      <c r="I164" s="203">
        <f>I166+I165</f>
        <v>9085500</v>
      </c>
      <c r="J164" s="203">
        <f>J166+J165</f>
        <v>8065500</v>
      </c>
      <c r="K164" s="203"/>
      <c r="L164" s="203"/>
    </row>
    <row r="165" spans="1:12" ht="34.5" customHeight="1">
      <c r="A165" s="211">
        <v>1113150</v>
      </c>
      <c r="B165" s="72" t="s">
        <v>476</v>
      </c>
      <c r="C165" s="72" t="s">
        <v>386</v>
      </c>
      <c r="D165" s="72" t="s">
        <v>477</v>
      </c>
      <c r="E165" s="148" t="s">
        <v>121</v>
      </c>
      <c r="F165" s="203">
        <v>100000</v>
      </c>
      <c r="G165" s="203"/>
      <c r="H165" s="203"/>
      <c r="I165" s="203">
        <v>100000</v>
      </c>
      <c r="J165" s="203">
        <v>100000</v>
      </c>
      <c r="K165" s="203"/>
      <c r="L165" s="203"/>
    </row>
    <row r="166" spans="1:12" ht="26.25" customHeight="1">
      <c r="A166" s="206">
        <v>1115010</v>
      </c>
      <c r="B166" s="199" t="s">
        <v>480</v>
      </c>
      <c r="C166" s="199"/>
      <c r="D166" s="199" t="s">
        <v>481</v>
      </c>
      <c r="E166" s="147"/>
      <c r="F166" s="202">
        <f>SUM(F167:F181)</f>
        <v>8985500</v>
      </c>
      <c r="G166" s="202">
        <f>SUM(G167:G181)</f>
        <v>0</v>
      </c>
      <c r="H166" s="202">
        <f>SUM(H167:H181)</f>
        <v>0</v>
      </c>
      <c r="I166" s="202">
        <f>SUM(I167:I181)</f>
        <v>8985500</v>
      </c>
      <c r="J166" s="202">
        <f>SUM(J167:J181)</f>
        <v>7965500</v>
      </c>
      <c r="K166" s="202"/>
      <c r="L166" s="202"/>
    </row>
    <row r="167" spans="1:12" ht="39.75" customHeight="1">
      <c r="A167" s="103">
        <v>1115022</v>
      </c>
      <c r="B167" s="92">
        <v>5022</v>
      </c>
      <c r="C167" s="86" t="s">
        <v>482</v>
      </c>
      <c r="D167" s="93" t="s">
        <v>486</v>
      </c>
      <c r="E167" s="148" t="s">
        <v>122</v>
      </c>
      <c r="F167" s="203">
        <v>92000</v>
      </c>
      <c r="G167" s="203"/>
      <c r="H167" s="203"/>
      <c r="I167" s="203">
        <v>92000</v>
      </c>
      <c r="J167" s="203">
        <v>92000</v>
      </c>
      <c r="K167" s="203"/>
      <c r="L167" s="203"/>
    </row>
    <row r="168" spans="1:12" ht="54" customHeight="1">
      <c r="A168" s="103">
        <v>1115022</v>
      </c>
      <c r="B168" s="92">
        <v>5022</v>
      </c>
      <c r="C168" s="86" t="s">
        <v>482</v>
      </c>
      <c r="D168" s="93" t="s">
        <v>486</v>
      </c>
      <c r="E168" s="148" t="s">
        <v>123</v>
      </c>
      <c r="F168" s="203">
        <v>488500</v>
      </c>
      <c r="G168" s="203"/>
      <c r="H168" s="203"/>
      <c r="I168" s="203">
        <v>488500</v>
      </c>
      <c r="J168" s="203">
        <v>488500</v>
      </c>
      <c r="K168" s="203"/>
      <c r="L168" s="203"/>
    </row>
    <row r="169" spans="1:12" ht="45.75" customHeight="1">
      <c r="A169" s="103">
        <v>1115022</v>
      </c>
      <c r="B169" s="92">
        <v>5022</v>
      </c>
      <c r="C169" s="86" t="s">
        <v>482</v>
      </c>
      <c r="D169" s="93" t="s">
        <v>486</v>
      </c>
      <c r="E169" s="148" t="s">
        <v>124</v>
      </c>
      <c r="F169" s="203">
        <v>145000</v>
      </c>
      <c r="G169" s="203"/>
      <c r="H169" s="203"/>
      <c r="I169" s="203">
        <v>145000</v>
      </c>
      <c r="J169" s="203">
        <v>145000</v>
      </c>
      <c r="K169" s="203"/>
      <c r="L169" s="203"/>
    </row>
    <row r="170" spans="1:12" ht="65.25" customHeight="1">
      <c r="A170" s="103">
        <v>1115022</v>
      </c>
      <c r="B170" s="92">
        <v>5022</v>
      </c>
      <c r="C170" s="86" t="s">
        <v>482</v>
      </c>
      <c r="D170" s="93" t="s">
        <v>486</v>
      </c>
      <c r="E170" s="148" t="s">
        <v>125</v>
      </c>
      <c r="F170" s="203">
        <v>900000</v>
      </c>
      <c r="G170" s="203"/>
      <c r="H170" s="203"/>
      <c r="I170" s="203">
        <v>900000</v>
      </c>
      <c r="J170" s="203">
        <v>900000</v>
      </c>
      <c r="K170" s="203"/>
      <c r="L170" s="203"/>
    </row>
    <row r="171" spans="1:12" ht="66.75" customHeight="1">
      <c r="A171" s="103">
        <v>1115022</v>
      </c>
      <c r="B171" s="92">
        <v>5022</v>
      </c>
      <c r="C171" s="86" t="s">
        <v>482</v>
      </c>
      <c r="D171" s="93" t="s">
        <v>486</v>
      </c>
      <c r="E171" s="148" t="s">
        <v>126</v>
      </c>
      <c r="F171" s="203">
        <v>100000</v>
      </c>
      <c r="G171" s="203"/>
      <c r="H171" s="203"/>
      <c r="I171" s="203">
        <v>100000</v>
      </c>
      <c r="J171" s="203">
        <v>100000</v>
      </c>
      <c r="K171" s="203"/>
      <c r="L171" s="212"/>
    </row>
    <row r="172" spans="1:12" ht="51" customHeight="1">
      <c r="A172" s="103">
        <v>1115022</v>
      </c>
      <c r="B172" s="92">
        <v>5022</v>
      </c>
      <c r="C172" s="86" t="s">
        <v>482</v>
      </c>
      <c r="D172" s="93" t="s">
        <v>486</v>
      </c>
      <c r="E172" s="148" t="s">
        <v>127</v>
      </c>
      <c r="F172" s="203">
        <v>1000000</v>
      </c>
      <c r="G172" s="203"/>
      <c r="H172" s="203"/>
      <c r="I172" s="203">
        <v>1000000</v>
      </c>
      <c r="J172" s="203">
        <v>0</v>
      </c>
      <c r="K172" s="203"/>
      <c r="L172" s="203"/>
    </row>
    <row r="173" spans="1:12" ht="54.75" customHeight="1">
      <c r="A173" s="103">
        <v>1115022</v>
      </c>
      <c r="B173" s="92">
        <v>5022</v>
      </c>
      <c r="C173" s="86" t="s">
        <v>482</v>
      </c>
      <c r="D173" s="93" t="s">
        <v>486</v>
      </c>
      <c r="E173" s="148" t="s">
        <v>128</v>
      </c>
      <c r="F173" s="203">
        <v>145000</v>
      </c>
      <c r="G173" s="203"/>
      <c r="H173" s="203"/>
      <c r="I173" s="203">
        <v>145000</v>
      </c>
      <c r="J173" s="203">
        <v>145000</v>
      </c>
      <c r="K173" s="203"/>
      <c r="L173" s="203"/>
    </row>
    <row r="174" spans="1:12" ht="49.5" customHeight="1">
      <c r="A174" s="103">
        <v>1115022</v>
      </c>
      <c r="B174" s="92">
        <v>5022</v>
      </c>
      <c r="C174" s="86" t="s">
        <v>482</v>
      </c>
      <c r="D174" s="93" t="s">
        <v>486</v>
      </c>
      <c r="E174" s="148" t="s">
        <v>129</v>
      </c>
      <c r="F174" s="203">
        <v>500000</v>
      </c>
      <c r="G174" s="203"/>
      <c r="H174" s="203"/>
      <c r="I174" s="203">
        <v>500000</v>
      </c>
      <c r="J174" s="203">
        <v>500000</v>
      </c>
      <c r="K174" s="203"/>
      <c r="L174" s="203"/>
    </row>
    <row r="175" spans="1:12" ht="49.5" customHeight="1">
      <c r="A175" s="103">
        <v>1115022</v>
      </c>
      <c r="B175" s="92">
        <v>5022</v>
      </c>
      <c r="C175" s="86" t="s">
        <v>482</v>
      </c>
      <c r="D175" s="93" t="s">
        <v>486</v>
      </c>
      <c r="E175" s="148" t="s">
        <v>130</v>
      </c>
      <c r="F175" s="203">
        <v>612000</v>
      </c>
      <c r="G175" s="203"/>
      <c r="H175" s="203"/>
      <c r="I175" s="203">
        <v>612000</v>
      </c>
      <c r="J175" s="203">
        <v>612000</v>
      </c>
      <c r="K175" s="203"/>
      <c r="L175" s="203"/>
    </row>
    <row r="176" spans="1:12" ht="68.25" customHeight="1">
      <c r="A176" s="103">
        <v>1115022</v>
      </c>
      <c r="B176" s="92">
        <v>5022</v>
      </c>
      <c r="C176" s="86" t="s">
        <v>482</v>
      </c>
      <c r="D176" s="93" t="s">
        <v>486</v>
      </c>
      <c r="E176" s="148" t="s">
        <v>131</v>
      </c>
      <c r="F176" s="203">
        <v>3000000</v>
      </c>
      <c r="G176" s="203"/>
      <c r="H176" s="203"/>
      <c r="I176" s="203">
        <v>3000000</v>
      </c>
      <c r="J176" s="203">
        <v>0</v>
      </c>
      <c r="K176" s="203"/>
      <c r="L176" s="148"/>
    </row>
    <row r="177" spans="1:12" ht="50.25" customHeight="1">
      <c r="A177" s="103">
        <v>1115022</v>
      </c>
      <c r="B177" s="92">
        <v>5022</v>
      </c>
      <c r="C177" s="86" t="s">
        <v>482</v>
      </c>
      <c r="D177" s="93" t="s">
        <v>486</v>
      </c>
      <c r="E177" s="148" t="s">
        <v>132</v>
      </c>
      <c r="F177" s="203">
        <v>120000</v>
      </c>
      <c r="G177" s="203"/>
      <c r="H177" s="203"/>
      <c r="I177" s="203">
        <v>120000</v>
      </c>
      <c r="J177" s="203">
        <v>120000</v>
      </c>
      <c r="K177" s="203"/>
      <c r="L177" s="203"/>
    </row>
    <row r="178" spans="1:12" ht="59.25" customHeight="1">
      <c r="A178" s="103">
        <v>1115022</v>
      </c>
      <c r="B178" s="92">
        <v>5022</v>
      </c>
      <c r="C178" s="86" t="s">
        <v>482</v>
      </c>
      <c r="D178" s="93" t="s">
        <v>486</v>
      </c>
      <c r="E178" s="148" t="s">
        <v>133</v>
      </c>
      <c r="F178" s="203">
        <v>393000</v>
      </c>
      <c r="G178" s="203"/>
      <c r="H178" s="203"/>
      <c r="I178" s="203">
        <v>393000</v>
      </c>
      <c r="J178" s="203">
        <v>393000</v>
      </c>
      <c r="K178" s="203"/>
      <c r="L178" s="203"/>
    </row>
    <row r="179" spans="1:12" ht="60" customHeight="1">
      <c r="A179" s="213">
        <v>1115024</v>
      </c>
      <c r="B179" s="214">
        <v>5024</v>
      </c>
      <c r="C179" s="214">
        <v>810</v>
      </c>
      <c r="D179" s="215" t="s">
        <v>488</v>
      </c>
      <c r="E179" s="148" t="s">
        <v>134</v>
      </c>
      <c r="F179" s="203">
        <v>1490000</v>
      </c>
      <c r="G179" s="203"/>
      <c r="H179" s="203"/>
      <c r="I179" s="203">
        <v>1490000</v>
      </c>
      <c r="J179" s="203">
        <v>1490000</v>
      </c>
      <c r="K179" s="203"/>
      <c r="L179" s="203"/>
    </row>
    <row r="180" spans="1:12" ht="60" customHeight="1">
      <c r="A180" s="213"/>
      <c r="B180" s="214"/>
      <c r="C180" s="214"/>
      <c r="D180" s="215"/>
      <c r="E180" s="239" t="s">
        <v>135</v>
      </c>
      <c r="F180" s="246"/>
      <c r="G180" s="246"/>
      <c r="H180" s="246"/>
      <c r="I180" s="246"/>
      <c r="J180" s="246">
        <v>1490000</v>
      </c>
      <c r="K180" s="203"/>
      <c r="L180" s="203"/>
    </row>
    <row r="181" spans="1:12" ht="60" customHeight="1">
      <c r="A181" s="213"/>
      <c r="B181" s="214"/>
      <c r="C181" s="214"/>
      <c r="D181" s="215"/>
      <c r="E181" s="239" t="s">
        <v>211</v>
      </c>
      <c r="F181" s="246"/>
      <c r="G181" s="246"/>
      <c r="H181" s="246"/>
      <c r="I181" s="246"/>
      <c r="J181" s="246">
        <v>1490000</v>
      </c>
      <c r="K181" s="203"/>
      <c r="L181" s="203"/>
    </row>
    <row r="182" spans="1:12" ht="43.5" customHeight="1">
      <c r="A182" s="210">
        <v>1400000</v>
      </c>
      <c r="B182" s="199"/>
      <c r="C182" s="199"/>
      <c r="D182" s="199" t="s">
        <v>494</v>
      </c>
      <c r="E182" s="201"/>
      <c r="F182" s="202">
        <f>F183</f>
        <v>18923600</v>
      </c>
      <c r="G182" s="202">
        <f>G183</f>
        <v>0</v>
      </c>
      <c r="H182" s="202">
        <f>H183</f>
        <v>0</v>
      </c>
      <c r="I182" s="202">
        <f>I183</f>
        <v>18923600</v>
      </c>
      <c r="J182" s="202">
        <f>J183</f>
        <v>12223600</v>
      </c>
      <c r="K182" s="202"/>
      <c r="L182" s="202"/>
    </row>
    <row r="183" spans="1:12" ht="44.25" customHeight="1">
      <c r="A183" s="210">
        <v>1410000</v>
      </c>
      <c r="B183" s="199"/>
      <c r="C183" s="199"/>
      <c r="D183" s="199" t="s">
        <v>495</v>
      </c>
      <c r="E183" s="147"/>
      <c r="F183" s="203">
        <f>SUM(F184:F201)</f>
        <v>18923600</v>
      </c>
      <c r="G183" s="203">
        <f>SUM(G184:G201)</f>
        <v>0</v>
      </c>
      <c r="H183" s="203">
        <f>SUM(H184:H201)</f>
        <v>0</v>
      </c>
      <c r="I183" s="203">
        <f>SUM(I184:I201)</f>
        <v>18923600</v>
      </c>
      <c r="J183" s="203">
        <f>SUM(J184:J201)</f>
        <v>12223600</v>
      </c>
      <c r="K183" s="203"/>
      <c r="L183" s="203"/>
    </row>
    <row r="184" spans="1:12" ht="129" customHeight="1">
      <c r="A184" s="73">
        <v>1416360</v>
      </c>
      <c r="B184" s="72" t="s">
        <v>510</v>
      </c>
      <c r="C184" s="72" t="s">
        <v>497</v>
      </c>
      <c r="D184" s="72" t="s">
        <v>511</v>
      </c>
      <c r="E184" s="148" t="s">
        <v>136</v>
      </c>
      <c r="F184" s="203">
        <v>446376</v>
      </c>
      <c r="G184" s="203"/>
      <c r="H184" s="203"/>
      <c r="I184" s="203">
        <v>446376</v>
      </c>
      <c r="J184" s="203">
        <v>446376</v>
      </c>
      <c r="K184" s="203"/>
      <c r="L184" s="203"/>
    </row>
    <row r="185" spans="1:12" ht="167.25" customHeight="1">
      <c r="A185" s="73">
        <v>1416360</v>
      </c>
      <c r="B185" s="72" t="s">
        <v>510</v>
      </c>
      <c r="C185" s="72" t="s">
        <v>497</v>
      </c>
      <c r="D185" s="72" t="s">
        <v>511</v>
      </c>
      <c r="E185" s="148" t="s">
        <v>137</v>
      </c>
      <c r="F185" s="203">
        <v>283966</v>
      </c>
      <c r="G185" s="203"/>
      <c r="H185" s="203"/>
      <c r="I185" s="203">
        <v>283966</v>
      </c>
      <c r="J185" s="203">
        <v>283966</v>
      </c>
      <c r="K185" s="203"/>
      <c r="L185" s="203"/>
    </row>
    <row r="186" spans="1:12" ht="78" customHeight="1">
      <c r="A186" s="73">
        <v>1412010</v>
      </c>
      <c r="B186" s="72" t="s">
        <v>496</v>
      </c>
      <c r="C186" s="72" t="s">
        <v>497</v>
      </c>
      <c r="D186" s="72" t="s">
        <v>498</v>
      </c>
      <c r="E186" s="148" t="s">
        <v>138</v>
      </c>
      <c r="F186" s="203">
        <v>297366</v>
      </c>
      <c r="G186" s="203"/>
      <c r="H186" s="203"/>
      <c r="I186" s="203">
        <v>297366</v>
      </c>
      <c r="J186" s="203">
        <v>297366</v>
      </c>
      <c r="K186" s="203"/>
      <c r="L186" s="203"/>
    </row>
    <row r="187" spans="1:12" ht="154.5" customHeight="1">
      <c r="A187" s="73">
        <v>1412010</v>
      </c>
      <c r="B187" s="72" t="s">
        <v>496</v>
      </c>
      <c r="C187" s="72" t="s">
        <v>497</v>
      </c>
      <c r="D187" s="72" t="s">
        <v>498</v>
      </c>
      <c r="E187" s="148" t="s">
        <v>139</v>
      </c>
      <c r="F187" s="203">
        <v>176448</v>
      </c>
      <c r="G187" s="203"/>
      <c r="H187" s="203"/>
      <c r="I187" s="203">
        <v>176448</v>
      </c>
      <c r="J187" s="203">
        <v>176448</v>
      </c>
      <c r="K187" s="203"/>
      <c r="L187" s="203"/>
    </row>
    <row r="188" spans="1:12" ht="130.5" customHeight="1">
      <c r="A188" s="73">
        <v>1412010</v>
      </c>
      <c r="B188" s="72" t="s">
        <v>496</v>
      </c>
      <c r="C188" s="72" t="s">
        <v>497</v>
      </c>
      <c r="D188" s="72" t="s">
        <v>498</v>
      </c>
      <c r="E188" s="148" t="s">
        <v>140</v>
      </c>
      <c r="F188" s="203">
        <v>223444</v>
      </c>
      <c r="G188" s="203"/>
      <c r="H188" s="203"/>
      <c r="I188" s="203">
        <v>223444</v>
      </c>
      <c r="J188" s="203">
        <v>223444</v>
      </c>
      <c r="K188" s="203"/>
      <c r="L188" s="203"/>
    </row>
    <row r="189" spans="1:12" ht="55.5" customHeight="1">
      <c r="A189" s="98">
        <v>1410180</v>
      </c>
      <c r="B189" s="82" t="s">
        <v>374</v>
      </c>
      <c r="C189" s="82" t="s">
        <v>375</v>
      </c>
      <c r="D189" s="82" t="s">
        <v>376</v>
      </c>
      <c r="E189" s="148" t="s">
        <v>718</v>
      </c>
      <c r="F189" s="203">
        <v>26000</v>
      </c>
      <c r="G189" s="203"/>
      <c r="H189" s="203"/>
      <c r="I189" s="203">
        <v>26000</v>
      </c>
      <c r="J189" s="203">
        <v>26000</v>
      </c>
      <c r="K189" s="203"/>
      <c r="L189" s="203"/>
    </row>
    <row r="190" spans="1:12" ht="96" customHeight="1">
      <c r="A190" s="73">
        <v>1412010</v>
      </c>
      <c r="B190" s="72" t="s">
        <v>496</v>
      </c>
      <c r="C190" s="72" t="s">
        <v>497</v>
      </c>
      <c r="D190" s="72" t="s">
        <v>498</v>
      </c>
      <c r="E190" s="148" t="s">
        <v>141</v>
      </c>
      <c r="F190" s="203">
        <v>211000</v>
      </c>
      <c r="G190" s="203"/>
      <c r="H190" s="203"/>
      <c r="I190" s="203">
        <v>211000</v>
      </c>
      <c r="J190" s="203">
        <v>211000</v>
      </c>
      <c r="K190" s="203"/>
      <c r="L190" s="203"/>
    </row>
    <row r="191" spans="1:12" ht="102.75" customHeight="1">
      <c r="A191" s="73">
        <v>1412010</v>
      </c>
      <c r="B191" s="72" t="s">
        <v>496</v>
      </c>
      <c r="C191" s="72" t="s">
        <v>497</v>
      </c>
      <c r="D191" s="72" t="s">
        <v>498</v>
      </c>
      <c r="E191" s="148" t="s">
        <v>142</v>
      </c>
      <c r="F191" s="203">
        <v>289000</v>
      </c>
      <c r="G191" s="203"/>
      <c r="H191" s="203"/>
      <c r="I191" s="203">
        <v>289000</v>
      </c>
      <c r="J191" s="203">
        <v>289000</v>
      </c>
      <c r="K191" s="203"/>
      <c r="L191" s="203"/>
    </row>
    <row r="192" spans="1:12" ht="76.5" customHeight="1">
      <c r="A192" s="73">
        <v>1412010</v>
      </c>
      <c r="B192" s="72" t="s">
        <v>496</v>
      </c>
      <c r="C192" s="72" t="s">
        <v>497</v>
      </c>
      <c r="D192" s="72" t="s">
        <v>498</v>
      </c>
      <c r="E192" s="148" t="s">
        <v>143</v>
      </c>
      <c r="F192" s="203">
        <v>190000</v>
      </c>
      <c r="G192" s="203"/>
      <c r="H192" s="203"/>
      <c r="I192" s="203">
        <v>190000</v>
      </c>
      <c r="J192" s="203">
        <v>190000</v>
      </c>
      <c r="K192" s="203"/>
      <c r="L192" s="203"/>
    </row>
    <row r="193" spans="1:12" ht="75" customHeight="1">
      <c r="A193" s="73">
        <v>1412010</v>
      </c>
      <c r="B193" s="72" t="s">
        <v>496</v>
      </c>
      <c r="C193" s="72" t="s">
        <v>497</v>
      </c>
      <c r="D193" s="72" t="s">
        <v>498</v>
      </c>
      <c r="E193" s="148" t="s">
        <v>144</v>
      </c>
      <c r="F193" s="203">
        <v>340000</v>
      </c>
      <c r="G193" s="203"/>
      <c r="H193" s="203"/>
      <c r="I193" s="203">
        <v>340000</v>
      </c>
      <c r="J193" s="246">
        <v>0</v>
      </c>
      <c r="K193" s="203"/>
      <c r="L193" s="203"/>
    </row>
    <row r="194" spans="1:12" ht="69" customHeight="1">
      <c r="A194" s="73">
        <v>1412010</v>
      </c>
      <c r="B194" s="72" t="s">
        <v>496</v>
      </c>
      <c r="C194" s="72" t="s">
        <v>497</v>
      </c>
      <c r="D194" s="72" t="s">
        <v>498</v>
      </c>
      <c r="E194" s="148" t="s">
        <v>145</v>
      </c>
      <c r="F194" s="203">
        <v>3800000</v>
      </c>
      <c r="G194" s="203"/>
      <c r="H194" s="203"/>
      <c r="I194" s="203">
        <v>3800000</v>
      </c>
      <c r="J194" s="203">
        <v>3800000</v>
      </c>
      <c r="K194" s="203"/>
      <c r="L194" s="203"/>
    </row>
    <row r="195" spans="1:12" ht="75" customHeight="1">
      <c r="A195" s="73">
        <v>1412010</v>
      </c>
      <c r="B195" s="72" t="s">
        <v>496</v>
      </c>
      <c r="C195" s="72" t="s">
        <v>497</v>
      </c>
      <c r="D195" s="72" t="s">
        <v>498</v>
      </c>
      <c r="E195" s="148" t="s">
        <v>146</v>
      </c>
      <c r="F195" s="203">
        <v>11525000</v>
      </c>
      <c r="G195" s="203"/>
      <c r="H195" s="203"/>
      <c r="I195" s="203">
        <v>11525000</v>
      </c>
      <c r="J195" s="203">
        <v>4400000</v>
      </c>
      <c r="K195" s="203"/>
      <c r="L195" s="203"/>
    </row>
    <row r="196" spans="1:12" ht="78.75" customHeight="1">
      <c r="A196" s="73">
        <v>1412010</v>
      </c>
      <c r="B196" s="72" t="s">
        <v>496</v>
      </c>
      <c r="C196" s="72" t="s">
        <v>497</v>
      </c>
      <c r="D196" s="72" t="s">
        <v>498</v>
      </c>
      <c r="E196" s="148" t="s">
        <v>147</v>
      </c>
      <c r="F196" s="203">
        <v>550000</v>
      </c>
      <c r="G196" s="203"/>
      <c r="H196" s="203"/>
      <c r="I196" s="203">
        <v>550000</v>
      </c>
      <c r="J196" s="246">
        <v>0</v>
      </c>
      <c r="K196" s="203"/>
      <c r="L196" s="203"/>
    </row>
    <row r="197" spans="1:12" ht="96.75" customHeight="1">
      <c r="A197" s="73">
        <v>1412180</v>
      </c>
      <c r="B197" s="72" t="s">
        <v>502</v>
      </c>
      <c r="C197" s="72" t="s">
        <v>503</v>
      </c>
      <c r="D197" s="72" t="s">
        <v>504</v>
      </c>
      <c r="E197" s="148" t="s">
        <v>148</v>
      </c>
      <c r="F197" s="203">
        <v>360000</v>
      </c>
      <c r="G197" s="203"/>
      <c r="H197" s="203"/>
      <c r="I197" s="203">
        <v>360000</v>
      </c>
      <c r="J197" s="203">
        <v>360000</v>
      </c>
      <c r="K197" s="203"/>
      <c r="L197" s="203"/>
    </row>
    <row r="198" spans="1:12" ht="102" customHeight="1">
      <c r="A198" s="73">
        <v>1412180</v>
      </c>
      <c r="B198" s="72" t="s">
        <v>502</v>
      </c>
      <c r="C198" s="72" t="s">
        <v>503</v>
      </c>
      <c r="D198" s="72" t="s">
        <v>504</v>
      </c>
      <c r="E198" s="148" t="s">
        <v>149</v>
      </c>
      <c r="F198" s="203">
        <v>85000</v>
      </c>
      <c r="G198" s="203"/>
      <c r="H198" s="203"/>
      <c r="I198" s="203">
        <v>85000</v>
      </c>
      <c r="J198" s="203">
        <v>85000</v>
      </c>
      <c r="K198" s="203"/>
      <c r="L198" s="203"/>
    </row>
    <row r="199" spans="1:12" ht="98.25" customHeight="1">
      <c r="A199" s="73">
        <v>1416360</v>
      </c>
      <c r="B199" s="72" t="s">
        <v>510</v>
      </c>
      <c r="C199" s="72" t="s">
        <v>497</v>
      </c>
      <c r="D199" s="72" t="s">
        <v>511</v>
      </c>
      <c r="E199" s="148" t="s">
        <v>150</v>
      </c>
      <c r="F199" s="203">
        <v>120000</v>
      </c>
      <c r="G199" s="203"/>
      <c r="H199" s="203"/>
      <c r="I199" s="203">
        <v>120000</v>
      </c>
      <c r="J199" s="203">
        <v>120000</v>
      </c>
      <c r="K199" s="203"/>
      <c r="L199" s="203"/>
    </row>
    <row r="200" spans="1:12" ht="98.25" customHeight="1">
      <c r="A200" s="73"/>
      <c r="B200" s="72"/>
      <c r="C200" s="72"/>
      <c r="D200" s="72"/>
      <c r="E200" s="239" t="s">
        <v>212</v>
      </c>
      <c r="F200" s="246"/>
      <c r="G200" s="246"/>
      <c r="H200" s="246"/>
      <c r="I200" s="246"/>
      <c r="J200" s="246">
        <v>315000</v>
      </c>
      <c r="K200" s="203"/>
      <c r="L200" s="203"/>
    </row>
    <row r="201" spans="1:12" ht="98.25" customHeight="1">
      <c r="A201" s="73"/>
      <c r="B201" s="72"/>
      <c r="C201" s="72"/>
      <c r="D201" s="72"/>
      <c r="E201" s="239" t="s">
        <v>213</v>
      </c>
      <c r="F201" s="246"/>
      <c r="G201" s="246"/>
      <c r="H201" s="246"/>
      <c r="I201" s="246"/>
      <c r="J201" s="246">
        <v>1000000</v>
      </c>
      <c r="K201" s="203"/>
      <c r="L201" s="203"/>
    </row>
    <row r="202" spans="1:12" ht="33.75" customHeight="1">
      <c r="A202" s="207" t="s">
        <v>512</v>
      </c>
      <c r="B202" s="207"/>
      <c r="C202" s="207"/>
      <c r="D202" s="199" t="s">
        <v>513</v>
      </c>
      <c r="E202" s="147"/>
      <c r="F202" s="202">
        <f t="shared" ref="F202:J203" si="0">F203</f>
        <v>160000</v>
      </c>
      <c r="G202" s="202">
        <f t="shared" si="0"/>
        <v>0</v>
      </c>
      <c r="H202" s="202">
        <f t="shared" si="0"/>
        <v>0</v>
      </c>
      <c r="I202" s="202">
        <f t="shared" si="0"/>
        <v>160000</v>
      </c>
      <c r="J202" s="202">
        <f t="shared" si="0"/>
        <v>160000</v>
      </c>
      <c r="K202" s="202"/>
      <c r="L202" s="202"/>
    </row>
    <row r="203" spans="1:12" ht="25.5" customHeight="1">
      <c r="A203" s="207" t="s">
        <v>514</v>
      </c>
      <c r="B203" s="207"/>
      <c r="C203" s="207"/>
      <c r="D203" s="199" t="s">
        <v>515</v>
      </c>
      <c r="E203" s="147"/>
      <c r="F203" s="203">
        <f t="shared" si="0"/>
        <v>160000</v>
      </c>
      <c r="G203" s="203">
        <f t="shared" si="0"/>
        <v>0</v>
      </c>
      <c r="H203" s="203">
        <f t="shared" si="0"/>
        <v>0</v>
      </c>
      <c r="I203" s="203">
        <f t="shared" si="0"/>
        <v>160000</v>
      </c>
      <c r="J203" s="203">
        <f t="shared" si="0"/>
        <v>160000</v>
      </c>
      <c r="K203" s="203"/>
      <c r="L203" s="203"/>
    </row>
    <row r="204" spans="1:12" ht="41.25" customHeight="1">
      <c r="A204" s="98">
        <v>1510180</v>
      </c>
      <c r="B204" s="82" t="s">
        <v>374</v>
      </c>
      <c r="C204" s="82" t="s">
        <v>375</v>
      </c>
      <c r="D204" s="82" t="s">
        <v>376</v>
      </c>
      <c r="E204" s="148" t="s">
        <v>151</v>
      </c>
      <c r="F204" s="203">
        <v>160000</v>
      </c>
      <c r="G204" s="203"/>
      <c r="H204" s="203"/>
      <c r="I204" s="203">
        <v>160000</v>
      </c>
      <c r="J204" s="203">
        <v>160000</v>
      </c>
      <c r="K204" s="203"/>
      <c r="L204" s="203"/>
    </row>
    <row r="205" spans="1:12" ht="36" customHeight="1">
      <c r="A205" s="210">
        <v>2400000</v>
      </c>
      <c r="B205" s="207"/>
      <c r="C205" s="207"/>
      <c r="D205" s="199" t="s">
        <v>585</v>
      </c>
      <c r="E205" s="216"/>
      <c r="F205" s="202">
        <f>F206</f>
        <v>7414000</v>
      </c>
      <c r="G205" s="202">
        <f>G206</f>
        <v>0</v>
      </c>
      <c r="H205" s="202">
        <f>H206</f>
        <v>0</v>
      </c>
      <c r="I205" s="202">
        <f>I206</f>
        <v>7414000</v>
      </c>
      <c r="J205" s="202">
        <f>J206</f>
        <v>9492000</v>
      </c>
      <c r="K205" s="202"/>
      <c r="L205" s="202"/>
    </row>
    <row r="206" spans="1:12" ht="32.25" customHeight="1">
      <c r="A206" s="210">
        <v>2410000</v>
      </c>
      <c r="B206" s="207"/>
      <c r="C206" s="207"/>
      <c r="D206" s="199" t="s">
        <v>586</v>
      </c>
      <c r="E206" s="147"/>
      <c r="F206" s="203">
        <f>SUM(F207:F231)</f>
        <v>7414000</v>
      </c>
      <c r="G206" s="203">
        <f>SUM(G207:G231)</f>
        <v>0</v>
      </c>
      <c r="H206" s="203">
        <f>SUM(H207:H231)</f>
        <v>0</v>
      </c>
      <c r="I206" s="203">
        <f>SUM(I207:I231)</f>
        <v>7414000</v>
      </c>
      <c r="J206" s="203">
        <f>SUM(J207:J232)</f>
        <v>9492000</v>
      </c>
      <c r="K206" s="203"/>
      <c r="L206" s="203"/>
    </row>
    <row r="207" spans="1:12" ht="44.25" customHeight="1">
      <c r="A207" s="114">
        <v>2410180</v>
      </c>
      <c r="B207" s="82" t="s">
        <v>374</v>
      </c>
      <c r="C207" s="82" t="s">
        <v>375</v>
      </c>
      <c r="D207" s="82" t="s">
        <v>376</v>
      </c>
      <c r="E207" s="148" t="s">
        <v>151</v>
      </c>
      <c r="F207" s="203">
        <v>50000</v>
      </c>
      <c r="G207" s="203"/>
      <c r="H207" s="203"/>
      <c r="I207" s="203">
        <v>50000</v>
      </c>
      <c r="J207" s="203">
        <v>50000</v>
      </c>
      <c r="K207" s="203"/>
      <c r="L207" s="203"/>
    </row>
    <row r="208" spans="1:12" ht="46.5" customHeight="1">
      <c r="A208" s="73">
        <v>2414060</v>
      </c>
      <c r="B208" s="211">
        <v>4060</v>
      </c>
      <c r="C208" s="204" t="s">
        <v>589</v>
      </c>
      <c r="D208" s="72" t="s">
        <v>590</v>
      </c>
      <c r="E208" s="148" t="s">
        <v>152</v>
      </c>
      <c r="F208" s="203">
        <v>50000</v>
      </c>
      <c r="G208" s="203"/>
      <c r="H208" s="203"/>
      <c r="I208" s="203">
        <v>50000</v>
      </c>
      <c r="J208" s="203">
        <v>50000</v>
      </c>
      <c r="K208" s="203"/>
      <c r="L208" s="203"/>
    </row>
    <row r="209" spans="1:12" ht="36" customHeight="1">
      <c r="A209" s="73">
        <v>2414060</v>
      </c>
      <c r="B209" s="211">
        <v>4060</v>
      </c>
      <c r="C209" s="204" t="s">
        <v>589</v>
      </c>
      <c r="D209" s="72" t="s">
        <v>590</v>
      </c>
      <c r="E209" s="148" t="s">
        <v>153</v>
      </c>
      <c r="F209" s="203">
        <v>130000</v>
      </c>
      <c r="G209" s="203"/>
      <c r="H209" s="203"/>
      <c r="I209" s="203">
        <v>130000</v>
      </c>
      <c r="J209" s="203">
        <v>130000</v>
      </c>
      <c r="K209" s="203"/>
      <c r="L209" s="203"/>
    </row>
    <row r="210" spans="1:12" ht="44.25" customHeight="1">
      <c r="A210" s="73">
        <v>2414060</v>
      </c>
      <c r="B210" s="211">
        <v>4060</v>
      </c>
      <c r="C210" s="204" t="s">
        <v>589</v>
      </c>
      <c r="D210" s="72" t="s">
        <v>590</v>
      </c>
      <c r="E210" s="148" t="s">
        <v>154</v>
      </c>
      <c r="F210" s="203">
        <v>200000</v>
      </c>
      <c r="G210" s="203"/>
      <c r="H210" s="203"/>
      <c r="I210" s="203">
        <v>200000</v>
      </c>
      <c r="J210" s="203">
        <v>200000</v>
      </c>
      <c r="K210" s="203"/>
      <c r="L210" s="203"/>
    </row>
    <row r="211" spans="1:12" ht="54.75" customHeight="1">
      <c r="A211" s="73">
        <v>2414090</v>
      </c>
      <c r="B211" s="73">
        <v>4090</v>
      </c>
      <c r="C211" s="72" t="s">
        <v>591</v>
      </c>
      <c r="D211" s="72" t="s">
        <v>592</v>
      </c>
      <c r="E211" s="148" t="s">
        <v>155</v>
      </c>
      <c r="F211" s="203">
        <v>50000</v>
      </c>
      <c r="G211" s="203"/>
      <c r="H211" s="203"/>
      <c r="I211" s="203">
        <v>50000</v>
      </c>
      <c r="J211" s="203">
        <v>50000</v>
      </c>
      <c r="K211" s="203"/>
      <c r="L211" s="203"/>
    </row>
    <row r="212" spans="1:12" ht="54.75" customHeight="1">
      <c r="A212" s="73">
        <v>2414090</v>
      </c>
      <c r="B212" s="73">
        <v>4090</v>
      </c>
      <c r="C212" s="72" t="s">
        <v>591</v>
      </c>
      <c r="D212" s="72" t="s">
        <v>592</v>
      </c>
      <c r="E212" s="148" t="s">
        <v>156</v>
      </c>
      <c r="F212" s="203">
        <v>50000</v>
      </c>
      <c r="G212" s="203"/>
      <c r="H212" s="203"/>
      <c r="I212" s="203">
        <v>50000</v>
      </c>
      <c r="J212" s="203">
        <v>50000</v>
      </c>
      <c r="K212" s="203"/>
      <c r="L212" s="203"/>
    </row>
    <row r="213" spans="1:12" ht="44.25" customHeight="1">
      <c r="A213" s="73">
        <v>2414090</v>
      </c>
      <c r="B213" s="73">
        <v>4090</v>
      </c>
      <c r="C213" s="72" t="s">
        <v>591</v>
      </c>
      <c r="D213" s="72" t="s">
        <v>592</v>
      </c>
      <c r="E213" s="148" t="s">
        <v>157</v>
      </c>
      <c r="F213" s="203">
        <v>357000</v>
      </c>
      <c r="G213" s="203"/>
      <c r="H213" s="203"/>
      <c r="I213" s="203">
        <v>357000</v>
      </c>
      <c r="J213" s="246">
        <v>850000</v>
      </c>
      <c r="K213" s="203"/>
      <c r="L213" s="203"/>
    </row>
    <row r="214" spans="1:12" ht="44.25" customHeight="1">
      <c r="A214" s="73">
        <v>2414090</v>
      </c>
      <c r="B214" s="73">
        <v>4090</v>
      </c>
      <c r="C214" s="72" t="s">
        <v>591</v>
      </c>
      <c r="D214" s="72" t="s">
        <v>592</v>
      </c>
      <c r="E214" s="148" t="s">
        <v>158</v>
      </c>
      <c r="F214" s="203">
        <v>120000</v>
      </c>
      <c r="G214" s="203"/>
      <c r="H214" s="203"/>
      <c r="I214" s="203">
        <v>120000</v>
      </c>
      <c r="J214" s="203">
        <v>120000</v>
      </c>
      <c r="K214" s="203"/>
      <c r="L214" s="203"/>
    </row>
    <row r="215" spans="1:12" ht="60.75" customHeight="1">
      <c r="A215" s="73">
        <v>2414100</v>
      </c>
      <c r="B215" s="73">
        <v>4100</v>
      </c>
      <c r="C215" s="72" t="s">
        <v>446</v>
      </c>
      <c r="D215" s="72" t="s">
        <v>593</v>
      </c>
      <c r="E215" s="148" t="s">
        <v>159</v>
      </c>
      <c r="F215" s="203">
        <v>260000</v>
      </c>
      <c r="G215" s="203"/>
      <c r="H215" s="203"/>
      <c r="I215" s="203">
        <v>260000</v>
      </c>
      <c r="J215" s="203">
        <v>260000</v>
      </c>
      <c r="K215" s="203"/>
      <c r="L215" s="203"/>
    </row>
    <row r="216" spans="1:12" ht="63" customHeight="1">
      <c r="A216" s="73">
        <v>2414100</v>
      </c>
      <c r="B216" s="73">
        <v>4100</v>
      </c>
      <c r="C216" s="72" t="s">
        <v>446</v>
      </c>
      <c r="D216" s="72" t="s">
        <v>593</v>
      </c>
      <c r="E216" s="148" t="s">
        <v>160</v>
      </c>
      <c r="F216" s="203">
        <v>50000</v>
      </c>
      <c r="G216" s="203"/>
      <c r="H216" s="203"/>
      <c r="I216" s="203">
        <v>50000</v>
      </c>
      <c r="J216" s="246">
        <v>130000</v>
      </c>
      <c r="K216" s="203"/>
      <c r="L216" s="203"/>
    </row>
    <row r="217" spans="1:12" ht="44.25" customHeight="1">
      <c r="A217" s="73">
        <v>2414100</v>
      </c>
      <c r="B217" s="73">
        <v>4100</v>
      </c>
      <c r="C217" s="72" t="s">
        <v>446</v>
      </c>
      <c r="D217" s="72" t="s">
        <v>593</v>
      </c>
      <c r="E217" s="148" t="s">
        <v>161</v>
      </c>
      <c r="F217" s="203">
        <v>35000</v>
      </c>
      <c r="G217" s="203"/>
      <c r="H217" s="203"/>
      <c r="I217" s="203">
        <v>35000</v>
      </c>
      <c r="J217" s="203">
        <v>35000</v>
      </c>
      <c r="K217" s="203"/>
      <c r="L217" s="203"/>
    </row>
    <row r="218" spans="1:12" ht="44.25" customHeight="1">
      <c r="A218" s="73"/>
      <c r="B218" s="73"/>
      <c r="C218" s="72"/>
      <c r="D218" s="217"/>
      <c r="E218" s="240" t="s">
        <v>162</v>
      </c>
      <c r="F218" s="246"/>
      <c r="G218" s="246"/>
      <c r="H218" s="246"/>
      <c r="I218" s="246"/>
      <c r="J218" s="246">
        <v>110000</v>
      </c>
      <c r="K218" s="203"/>
      <c r="L218" s="203"/>
    </row>
    <row r="219" spans="1:12" ht="44.25" customHeight="1">
      <c r="A219" s="73"/>
      <c r="B219" s="73"/>
      <c r="C219" s="72"/>
      <c r="D219" s="218"/>
      <c r="E219" s="240" t="s">
        <v>163</v>
      </c>
      <c r="F219" s="246"/>
      <c r="G219" s="246"/>
      <c r="H219" s="246"/>
      <c r="I219" s="246"/>
      <c r="J219" s="246">
        <v>25000</v>
      </c>
      <c r="K219" s="203"/>
      <c r="L219" s="203"/>
    </row>
    <row r="220" spans="1:12" ht="83.25" customHeight="1">
      <c r="A220" s="73">
        <v>2414202</v>
      </c>
      <c r="B220" s="73">
        <v>4202</v>
      </c>
      <c r="C220" s="72" t="s">
        <v>596</v>
      </c>
      <c r="D220" s="72" t="s">
        <v>598</v>
      </c>
      <c r="E220" s="148" t="s">
        <v>164</v>
      </c>
      <c r="F220" s="203">
        <v>1280000</v>
      </c>
      <c r="G220" s="203"/>
      <c r="H220" s="203"/>
      <c r="I220" s="203">
        <v>1280000</v>
      </c>
      <c r="J220" s="203">
        <v>1280000</v>
      </c>
      <c r="K220" s="203"/>
      <c r="L220" s="203"/>
    </row>
    <row r="221" spans="1:12" ht="70.5" customHeight="1">
      <c r="A221" s="73">
        <v>2414202</v>
      </c>
      <c r="B221" s="73">
        <v>4202</v>
      </c>
      <c r="C221" s="72" t="s">
        <v>596</v>
      </c>
      <c r="D221" s="72" t="s">
        <v>598</v>
      </c>
      <c r="E221" s="148" t="s">
        <v>165</v>
      </c>
      <c r="F221" s="203">
        <v>740000</v>
      </c>
      <c r="G221" s="203"/>
      <c r="H221" s="203"/>
      <c r="I221" s="203">
        <v>740000</v>
      </c>
      <c r="J221" s="203">
        <v>740000</v>
      </c>
      <c r="K221" s="203"/>
      <c r="L221" s="203"/>
    </row>
    <row r="222" spans="1:12" ht="90.75" customHeight="1">
      <c r="A222" s="73">
        <v>2414202</v>
      </c>
      <c r="B222" s="73">
        <v>4202</v>
      </c>
      <c r="C222" s="72" t="s">
        <v>596</v>
      </c>
      <c r="D222" s="72" t="s">
        <v>598</v>
      </c>
      <c r="E222" s="148" t="s">
        <v>166</v>
      </c>
      <c r="F222" s="203">
        <v>1499000</v>
      </c>
      <c r="G222" s="203"/>
      <c r="H222" s="203"/>
      <c r="I222" s="203">
        <v>1499000</v>
      </c>
      <c r="J222" s="203">
        <v>1499000</v>
      </c>
      <c r="K222" s="203"/>
      <c r="L222" s="203"/>
    </row>
    <row r="223" spans="1:12" ht="90" customHeight="1">
      <c r="A223" s="73">
        <v>2414202</v>
      </c>
      <c r="B223" s="73">
        <v>4202</v>
      </c>
      <c r="C223" s="72" t="s">
        <v>596</v>
      </c>
      <c r="D223" s="72" t="s">
        <v>598</v>
      </c>
      <c r="E223" s="148" t="s">
        <v>167</v>
      </c>
      <c r="F223" s="203">
        <v>1000000</v>
      </c>
      <c r="G223" s="203"/>
      <c r="H223" s="203"/>
      <c r="I223" s="203">
        <v>1000000</v>
      </c>
      <c r="J223" s="203">
        <v>1000000</v>
      </c>
      <c r="K223" s="203"/>
      <c r="L223" s="203"/>
    </row>
    <row r="224" spans="1:12" ht="69.75" customHeight="1">
      <c r="A224" s="73">
        <v>2414202</v>
      </c>
      <c r="B224" s="73">
        <v>4202</v>
      </c>
      <c r="C224" s="72" t="s">
        <v>596</v>
      </c>
      <c r="D224" s="72" t="s">
        <v>598</v>
      </c>
      <c r="E224" s="148" t="s">
        <v>168</v>
      </c>
      <c r="F224" s="203">
        <v>260000</v>
      </c>
      <c r="G224" s="203"/>
      <c r="H224" s="203"/>
      <c r="I224" s="203">
        <v>260000</v>
      </c>
      <c r="J224" s="203">
        <v>260000</v>
      </c>
      <c r="K224" s="203"/>
      <c r="L224" s="203"/>
    </row>
    <row r="225" spans="1:12" ht="69" customHeight="1">
      <c r="A225" s="73">
        <v>2414202</v>
      </c>
      <c r="B225" s="73">
        <v>4202</v>
      </c>
      <c r="C225" s="72" t="s">
        <v>596</v>
      </c>
      <c r="D225" s="72" t="s">
        <v>598</v>
      </c>
      <c r="E225" s="148" t="s">
        <v>169</v>
      </c>
      <c r="F225" s="203">
        <v>160000</v>
      </c>
      <c r="G225" s="203"/>
      <c r="H225" s="203"/>
      <c r="I225" s="203">
        <v>160000</v>
      </c>
      <c r="J225" s="203">
        <v>160000</v>
      </c>
      <c r="K225" s="203"/>
      <c r="L225" s="203"/>
    </row>
    <row r="226" spans="1:12" ht="99" customHeight="1">
      <c r="A226" s="73">
        <v>2414202</v>
      </c>
      <c r="B226" s="73">
        <v>4202</v>
      </c>
      <c r="C226" s="72" t="s">
        <v>596</v>
      </c>
      <c r="D226" s="72" t="s">
        <v>598</v>
      </c>
      <c r="E226" s="148" t="s">
        <v>170</v>
      </c>
      <c r="F226" s="203">
        <v>500000</v>
      </c>
      <c r="G226" s="203"/>
      <c r="H226" s="203"/>
      <c r="I226" s="203">
        <v>500000</v>
      </c>
      <c r="J226" s="203">
        <v>500000</v>
      </c>
      <c r="K226" s="203"/>
      <c r="L226" s="203"/>
    </row>
    <row r="227" spans="1:12" ht="105" customHeight="1">
      <c r="A227" s="73">
        <v>2414202</v>
      </c>
      <c r="B227" s="73">
        <v>4202</v>
      </c>
      <c r="C227" s="72" t="s">
        <v>596</v>
      </c>
      <c r="D227" s="72" t="s">
        <v>598</v>
      </c>
      <c r="E227" s="148" t="s">
        <v>171</v>
      </c>
      <c r="F227" s="203">
        <v>100000</v>
      </c>
      <c r="G227" s="203"/>
      <c r="H227" s="203"/>
      <c r="I227" s="203">
        <v>100000</v>
      </c>
      <c r="J227" s="203">
        <v>100000</v>
      </c>
      <c r="K227" s="203"/>
      <c r="L227" s="203"/>
    </row>
    <row r="228" spans="1:12" ht="81" customHeight="1">
      <c r="A228" s="73">
        <v>2414202</v>
      </c>
      <c r="B228" s="73">
        <v>4202</v>
      </c>
      <c r="C228" s="72" t="s">
        <v>596</v>
      </c>
      <c r="D228" s="72" t="s">
        <v>598</v>
      </c>
      <c r="E228" s="148" t="s">
        <v>172</v>
      </c>
      <c r="F228" s="203">
        <v>439000</v>
      </c>
      <c r="G228" s="203"/>
      <c r="H228" s="203"/>
      <c r="I228" s="203">
        <v>439000</v>
      </c>
      <c r="J228" s="203">
        <v>439000</v>
      </c>
      <c r="K228" s="203"/>
      <c r="L228" s="203"/>
    </row>
    <row r="229" spans="1:12" ht="97.5" customHeight="1">
      <c r="A229" s="73">
        <v>2414202</v>
      </c>
      <c r="B229" s="73">
        <v>4202</v>
      </c>
      <c r="C229" s="72" t="s">
        <v>596</v>
      </c>
      <c r="D229" s="72" t="s">
        <v>598</v>
      </c>
      <c r="E229" s="148" t="s">
        <v>173</v>
      </c>
      <c r="F229" s="203">
        <v>84000</v>
      </c>
      <c r="G229" s="203"/>
      <c r="H229" s="203"/>
      <c r="I229" s="203">
        <v>84000</v>
      </c>
      <c r="J229" s="203">
        <v>84000</v>
      </c>
      <c r="K229" s="203"/>
      <c r="L229" s="203"/>
    </row>
    <row r="230" spans="1:12" ht="97.5" customHeight="1">
      <c r="A230" s="73"/>
      <c r="B230" s="73"/>
      <c r="C230" s="72"/>
      <c r="D230" s="72"/>
      <c r="E230" s="239" t="s">
        <v>174</v>
      </c>
      <c r="F230" s="246"/>
      <c r="G230" s="246"/>
      <c r="H230" s="246"/>
      <c r="I230" s="246"/>
      <c r="J230" s="246">
        <v>820000</v>
      </c>
      <c r="K230" s="203"/>
      <c r="L230" s="203"/>
    </row>
    <row r="231" spans="1:12" ht="97.5" customHeight="1">
      <c r="A231" s="73"/>
      <c r="B231" s="73"/>
      <c r="C231" s="72"/>
      <c r="D231" s="72"/>
      <c r="E231" s="239" t="s">
        <v>175</v>
      </c>
      <c r="F231" s="246"/>
      <c r="G231" s="246"/>
      <c r="H231" s="246"/>
      <c r="I231" s="246"/>
      <c r="J231" s="246">
        <v>350000</v>
      </c>
      <c r="K231" s="203"/>
      <c r="L231" s="203"/>
    </row>
    <row r="232" spans="1:12" ht="97.5" customHeight="1">
      <c r="A232" s="73"/>
      <c r="B232" s="73"/>
      <c r="C232" s="72"/>
      <c r="D232" s="72"/>
      <c r="E232" s="239" t="s">
        <v>214</v>
      </c>
      <c r="F232" s="246"/>
      <c r="G232" s="246"/>
      <c r="H232" s="246"/>
      <c r="I232" s="246"/>
      <c r="J232" s="246">
        <v>200000</v>
      </c>
      <c r="K232" s="203"/>
      <c r="L232" s="203"/>
    </row>
    <row r="233" spans="1:12" ht="56.25" customHeight="1">
      <c r="A233" s="199" t="s">
        <v>599</v>
      </c>
      <c r="B233" s="199"/>
      <c r="C233" s="199"/>
      <c r="D233" s="199" t="s">
        <v>600</v>
      </c>
      <c r="E233" s="201"/>
      <c r="F233" s="202">
        <f>F234</f>
        <v>162010100</v>
      </c>
      <c r="G233" s="202">
        <f>G234</f>
        <v>0</v>
      </c>
      <c r="H233" s="202">
        <f>H234</f>
        <v>0</v>
      </c>
      <c r="I233" s="202">
        <f>I234</f>
        <v>162010100</v>
      </c>
      <c r="J233" s="202">
        <f>J234</f>
        <v>179426602</v>
      </c>
      <c r="K233" s="202"/>
      <c r="L233" s="202"/>
    </row>
    <row r="234" spans="1:12" ht="37.5" customHeight="1">
      <c r="A234" s="199" t="s">
        <v>601</v>
      </c>
      <c r="B234" s="199"/>
      <c r="C234" s="199"/>
      <c r="D234" s="199" t="s">
        <v>602</v>
      </c>
      <c r="E234" s="147"/>
      <c r="F234" s="203">
        <f>F235+F236+F237+F241+F242+F243+F244+F245+F246+F247+F248+F249+F250+F251+F252+F253+F254+F255+F256+F257+F258+F259+F260+F261+F262+F263+F264+F265+F266+F267+F268+F270+F271+F269</f>
        <v>162010100</v>
      </c>
      <c r="G234" s="203">
        <f>G235+G236+G237+G241+G242+G243+G244+G245+G246+G247+G248+G249+G250+G251+G252+G253+G254+G255+G256+G257+G258+G259+G260+G261+G262+G263+G264+G265+G266+G267+G268+G270+G271+G269</f>
        <v>0</v>
      </c>
      <c r="H234" s="203">
        <f>H235+H236+H237+H241+H242+H243+H244+H245+H246+H247+H248+H249+H250+H251+H252+H253+H254+H255+H256+H257+H258+H259+H260+H261+H262+H263+H264+H265+H266+H267+H268+H270+H271+H269</f>
        <v>0</v>
      </c>
      <c r="I234" s="203">
        <f>I235+I236+I237+I241+I242+I243+I244+I245+I246+I247+I248+I249+I250+I251+I252+I253+I254+I255+I256+I257+I258+I259+I260+I261+I262+I263+I264+I265+I266+I267+I268+I270+I271+I269</f>
        <v>162010100</v>
      </c>
      <c r="J234" s="203">
        <f>J235+J236+J237+J241+J242+J243+J244+J245+J246+J247+J248+J249+J250+J251+J252+J253+J254+J255+J256+J257+J258+J259+J260+J261+J262+J263+J264+J265+J266+J267+J268+J270+J271+J269</f>
        <v>179426602</v>
      </c>
      <c r="K234" s="203"/>
      <c r="L234" s="203"/>
    </row>
    <row r="235" spans="1:12" ht="60" customHeight="1">
      <c r="A235" s="82" t="s">
        <v>603</v>
      </c>
      <c r="B235" s="82" t="s">
        <v>374</v>
      </c>
      <c r="C235" s="82" t="s">
        <v>375</v>
      </c>
      <c r="D235" s="82" t="s">
        <v>376</v>
      </c>
      <c r="E235" s="148" t="s">
        <v>176</v>
      </c>
      <c r="F235" s="203">
        <v>550000</v>
      </c>
      <c r="G235" s="203"/>
      <c r="H235" s="203"/>
      <c r="I235" s="203">
        <v>550000</v>
      </c>
      <c r="J235" s="203">
        <v>550000</v>
      </c>
      <c r="K235" s="203"/>
      <c r="L235" s="203"/>
    </row>
    <row r="236" spans="1:12" ht="53.25" customHeight="1">
      <c r="A236" s="82" t="s">
        <v>603</v>
      </c>
      <c r="B236" s="82" t="s">
        <v>374</v>
      </c>
      <c r="C236" s="82" t="s">
        <v>375</v>
      </c>
      <c r="D236" s="82" t="s">
        <v>376</v>
      </c>
      <c r="E236" s="148" t="s">
        <v>151</v>
      </c>
      <c r="F236" s="203">
        <v>50000</v>
      </c>
      <c r="G236" s="203"/>
      <c r="H236" s="203"/>
      <c r="I236" s="203">
        <v>50000</v>
      </c>
      <c r="J236" s="203">
        <v>50000</v>
      </c>
      <c r="K236" s="203"/>
      <c r="L236" s="203"/>
    </row>
    <row r="237" spans="1:12" ht="51" customHeight="1">
      <c r="A237" s="207" t="s">
        <v>608</v>
      </c>
      <c r="B237" s="199" t="s">
        <v>609</v>
      </c>
      <c r="C237" s="199"/>
      <c r="D237" s="199" t="s">
        <v>610</v>
      </c>
      <c r="E237" s="147"/>
      <c r="F237" s="202">
        <f>SUM(F238:F240)</f>
        <v>39140000</v>
      </c>
      <c r="G237" s="202">
        <f>SUM(G238:G240)</f>
        <v>0</v>
      </c>
      <c r="H237" s="202">
        <f>SUM(H238:H240)</f>
        <v>0</v>
      </c>
      <c r="I237" s="202">
        <f>SUM(I238:I240)</f>
        <v>39140000</v>
      </c>
      <c r="J237" s="202">
        <f>SUM(J238:J240)</f>
        <v>66126502</v>
      </c>
      <c r="K237" s="202"/>
      <c r="L237" s="202"/>
    </row>
    <row r="238" spans="1:12" ht="130.5" customHeight="1">
      <c r="A238" s="219" t="s">
        <v>611</v>
      </c>
      <c r="B238" s="215" t="s">
        <v>612</v>
      </c>
      <c r="C238" s="215" t="s">
        <v>606</v>
      </c>
      <c r="D238" s="215" t="s">
        <v>613</v>
      </c>
      <c r="E238" s="148" t="s">
        <v>177</v>
      </c>
      <c r="F238" s="205">
        <v>38000000</v>
      </c>
      <c r="G238" s="220"/>
      <c r="H238" s="205"/>
      <c r="I238" s="205">
        <v>38000000</v>
      </c>
      <c r="J238" s="241">
        <v>63486502</v>
      </c>
      <c r="K238" s="205"/>
      <c r="L238" s="205"/>
    </row>
    <row r="239" spans="1:12" ht="88.5" customHeight="1">
      <c r="A239" s="219" t="s">
        <v>611</v>
      </c>
      <c r="B239" s="215" t="s">
        <v>612</v>
      </c>
      <c r="C239" s="215" t="s">
        <v>606</v>
      </c>
      <c r="D239" s="215" t="s">
        <v>613</v>
      </c>
      <c r="E239" s="148" t="s">
        <v>178</v>
      </c>
      <c r="F239" s="203">
        <v>140000</v>
      </c>
      <c r="G239" s="203"/>
      <c r="H239" s="203"/>
      <c r="I239" s="203">
        <v>140000</v>
      </c>
      <c r="J239" s="203">
        <v>140000</v>
      </c>
      <c r="K239" s="203"/>
      <c r="L239" s="203"/>
    </row>
    <row r="240" spans="1:12" ht="205.5" customHeight="1">
      <c r="A240" s="219" t="s">
        <v>611</v>
      </c>
      <c r="B240" s="215" t="s">
        <v>612</v>
      </c>
      <c r="C240" s="215" t="s">
        <v>606</v>
      </c>
      <c r="D240" s="215" t="s">
        <v>613</v>
      </c>
      <c r="E240" s="148" t="s">
        <v>179</v>
      </c>
      <c r="F240" s="205">
        <v>1000000</v>
      </c>
      <c r="G240" s="220"/>
      <c r="H240" s="205"/>
      <c r="I240" s="205">
        <v>1000000</v>
      </c>
      <c r="J240" s="241">
        <v>2500000</v>
      </c>
      <c r="K240" s="205"/>
      <c r="L240" s="205"/>
    </row>
    <row r="241" spans="1:12" ht="122.25" customHeight="1">
      <c r="A241" s="72" t="s">
        <v>617</v>
      </c>
      <c r="B241" s="72" t="s">
        <v>618</v>
      </c>
      <c r="C241" s="72" t="s">
        <v>619</v>
      </c>
      <c r="D241" s="72" t="s">
        <v>620</v>
      </c>
      <c r="E241" s="148" t="s">
        <v>180</v>
      </c>
      <c r="F241" s="205">
        <v>490000</v>
      </c>
      <c r="G241" s="220"/>
      <c r="H241" s="205"/>
      <c r="I241" s="205">
        <v>490000</v>
      </c>
      <c r="J241" s="205">
        <v>490000</v>
      </c>
      <c r="K241" s="205"/>
      <c r="L241" s="205"/>
    </row>
    <row r="242" spans="1:12" ht="126.75" customHeight="1">
      <c r="A242" s="72" t="s">
        <v>617</v>
      </c>
      <c r="B242" s="72" t="s">
        <v>618</v>
      </c>
      <c r="C242" s="72" t="s">
        <v>619</v>
      </c>
      <c r="D242" s="72" t="s">
        <v>620</v>
      </c>
      <c r="E242" s="239" t="s">
        <v>215</v>
      </c>
      <c r="F242" s="205">
        <v>500000</v>
      </c>
      <c r="G242" s="220"/>
      <c r="H242" s="205"/>
      <c r="I242" s="205">
        <v>500000</v>
      </c>
      <c r="J242" s="205">
        <v>500000</v>
      </c>
      <c r="K242" s="205"/>
      <c r="L242" s="205"/>
    </row>
    <row r="243" spans="1:12" ht="136.5" customHeight="1">
      <c r="A243" s="72" t="s">
        <v>617</v>
      </c>
      <c r="B243" s="72" t="s">
        <v>618</v>
      </c>
      <c r="C243" s="72" t="s">
        <v>619</v>
      </c>
      <c r="D243" s="72" t="s">
        <v>620</v>
      </c>
      <c r="E243" s="239" t="s">
        <v>216</v>
      </c>
      <c r="F243" s="205">
        <v>500000</v>
      </c>
      <c r="G243" s="220"/>
      <c r="H243" s="205"/>
      <c r="I243" s="205">
        <v>500000</v>
      </c>
      <c r="J243" s="205">
        <v>500000</v>
      </c>
      <c r="K243" s="205"/>
      <c r="L243" s="205"/>
    </row>
    <row r="244" spans="1:12" ht="150.75" customHeight="1">
      <c r="A244" s="72" t="s">
        <v>617</v>
      </c>
      <c r="B244" s="72" t="s">
        <v>618</v>
      </c>
      <c r="C244" s="72" t="s">
        <v>619</v>
      </c>
      <c r="D244" s="72" t="s">
        <v>620</v>
      </c>
      <c r="E244" s="239" t="s">
        <v>217</v>
      </c>
      <c r="F244" s="205">
        <v>49200000</v>
      </c>
      <c r="G244" s="220"/>
      <c r="H244" s="205"/>
      <c r="I244" s="205">
        <v>49200000</v>
      </c>
      <c r="J244" s="205">
        <v>49200000</v>
      </c>
      <c r="K244" s="205"/>
      <c r="L244" s="205"/>
    </row>
    <row r="245" spans="1:12" ht="36" customHeight="1">
      <c r="A245" s="72" t="s">
        <v>617</v>
      </c>
      <c r="B245" s="72" t="s">
        <v>618</v>
      </c>
      <c r="C245" s="72" t="s">
        <v>619</v>
      </c>
      <c r="D245" s="72" t="s">
        <v>620</v>
      </c>
      <c r="E245" s="148" t="s">
        <v>181</v>
      </c>
      <c r="F245" s="205">
        <v>4700000</v>
      </c>
      <c r="G245" s="220"/>
      <c r="H245" s="205"/>
      <c r="I245" s="205">
        <v>4700000</v>
      </c>
      <c r="J245" s="205">
        <v>4700000</v>
      </c>
      <c r="K245" s="205"/>
      <c r="L245" s="205"/>
    </row>
    <row r="246" spans="1:12" ht="119.25" customHeight="1">
      <c r="A246" s="72" t="s">
        <v>617</v>
      </c>
      <c r="B246" s="72" t="s">
        <v>618</v>
      </c>
      <c r="C246" s="72" t="s">
        <v>619</v>
      </c>
      <c r="D246" s="72" t="s">
        <v>620</v>
      </c>
      <c r="E246" s="239" t="s">
        <v>218</v>
      </c>
      <c r="F246" s="205">
        <v>700000</v>
      </c>
      <c r="G246" s="220"/>
      <c r="H246" s="205"/>
      <c r="I246" s="205">
        <v>700000</v>
      </c>
      <c r="J246" s="241">
        <v>1500000</v>
      </c>
      <c r="K246" s="205"/>
      <c r="L246" s="205"/>
    </row>
    <row r="247" spans="1:12" ht="139.5" customHeight="1">
      <c r="A247" s="72" t="s">
        <v>617</v>
      </c>
      <c r="B247" s="72" t="s">
        <v>618</v>
      </c>
      <c r="C247" s="72" t="s">
        <v>619</v>
      </c>
      <c r="D247" s="72" t="s">
        <v>620</v>
      </c>
      <c r="E247" s="239" t="s">
        <v>219</v>
      </c>
      <c r="F247" s="205">
        <v>6000000</v>
      </c>
      <c r="G247" s="220"/>
      <c r="H247" s="205"/>
      <c r="I247" s="205">
        <v>6000000</v>
      </c>
      <c r="J247" s="205">
        <v>6000000</v>
      </c>
      <c r="K247" s="205"/>
      <c r="L247" s="205"/>
    </row>
    <row r="248" spans="1:12" ht="151.5" customHeight="1">
      <c r="A248" s="72" t="s">
        <v>617</v>
      </c>
      <c r="B248" s="72" t="s">
        <v>618</v>
      </c>
      <c r="C248" s="72" t="s">
        <v>619</v>
      </c>
      <c r="D248" s="72" t="s">
        <v>620</v>
      </c>
      <c r="E248" s="239" t="s">
        <v>220</v>
      </c>
      <c r="F248" s="205">
        <v>7800000</v>
      </c>
      <c r="G248" s="220"/>
      <c r="H248" s="205"/>
      <c r="I248" s="205">
        <v>7800000</v>
      </c>
      <c r="J248" s="205">
        <v>7800000</v>
      </c>
      <c r="K248" s="205"/>
      <c r="L248" s="205"/>
    </row>
    <row r="249" spans="1:12" ht="129.75" customHeight="1">
      <c r="A249" s="72" t="s">
        <v>617</v>
      </c>
      <c r="B249" s="72" t="s">
        <v>618</v>
      </c>
      <c r="C249" s="72" t="s">
        <v>619</v>
      </c>
      <c r="D249" s="72" t="s">
        <v>620</v>
      </c>
      <c r="E249" s="239" t="s">
        <v>221</v>
      </c>
      <c r="F249" s="205">
        <v>600000</v>
      </c>
      <c r="G249" s="220"/>
      <c r="H249" s="205"/>
      <c r="I249" s="205">
        <v>600000</v>
      </c>
      <c r="J249" s="205">
        <v>600000</v>
      </c>
      <c r="K249" s="205"/>
      <c r="L249" s="205"/>
    </row>
    <row r="250" spans="1:12" ht="112.5" customHeight="1">
      <c r="A250" s="72" t="s">
        <v>617</v>
      </c>
      <c r="B250" s="72" t="s">
        <v>618</v>
      </c>
      <c r="C250" s="72" t="s">
        <v>619</v>
      </c>
      <c r="D250" s="72" t="s">
        <v>620</v>
      </c>
      <c r="E250" s="239" t="s">
        <v>222</v>
      </c>
      <c r="F250" s="205">
        <v>2600000</v>
      </c>
      <c r="G250" s="220"/>
      <c r="H250" s="205"/>
      <c r="I250" s="205">
        <v>2600000</v>
      </c>
      <c r="J250" s="205">
        <v>2600000</v>
      </c>
      <c r="K250" s="205"/>
      <c r="L250" s="205"/>
    </row>
    <row r="251" spans="1:12" ht="162" customHeight="1">
      <c r="A251" s="72" t="s">
        <v>617</v>
      </c>
      <c r="B251" s="72" t="s">
        <v>618</v>
      </c>
      <c r="C251" s="72" t="s">
        <v>619</v>
      </c>
      <c r="D251" s="72" t="s">
        <v>620</v>
      </c>
      <c r="E251" s="239" t="s">
        <v>223</v>
      </c>
      <c r="F251" s="205">
        <v>9000000</v>
      </c>
      <c r="G251" s="220"/>
      <c r="H251" s="205"/>
      <c r="I251" s="205">
        <v>9000000</v>
      </c>
      <c r="J251" s="241">
        <v>12000000</v>
      </c>
      <c r="K251" s="205"/>
      <c r="L251" s="205"/>
    </row>
    <row r="252" spans="1:12" ht="86.25" customHeight="1">
      <c r="A252" s="72" t="s">
        <v>617</v>
      </c>
      <c r="B252" s="72" t="s">
        <v>618</v>
      </c>
      <c r="C252" s="72" t="s">
        <v>619</v>
      </c>
      <c r="D252" s="72" t="s">
        <v>620</v>
      </c>
      <c r="E252" s="148" t="s">
        <v>182</v>
      </c>
      <c r="F252" s="205">
        <v>200000</v>
      </c>
      <c r="G252" s="220"/>
      <c r="H252" s="205"/>
      <c r="I252" s="205">
        <v>200000</v>
      </c>
      <c r="J252" s="205">
        <v>200000</v>
      </c>
      <c r="K252" s="205"/>
      <c r="L252" s="205"/>
    </row>
    <row r="253" spans="1:12" ht="132" customHeight="1">
      <c r="A253" s="72" t="s">
        <v>617</v>
      </c>
      <c r="B253" s="72" t="s">
        <v>618</v>
      </c>
      <c r="C253" s="72" t="s">
        <v>619</v>
      </c>
      <c r="D253" s="72" t="s">
        <v>620</v>
      </c>
      <c r="E253" s="240" t="s">
        <v>224</v>
      </c>
      <c r="F253" s="205">
        <v>200000</v>
      </c>
      <c r="G253" s="220"/>
      <c r="H253" s="205"/>
      <c r="I253" s="205">
        <v>200000</v>
      </c>
      <c r="J253" s="205">
        <v>200000</v>
      </c>
      <c r="K253" s="205"/>
      <c r="L253" s="205"/>
    </row>
    <row r="254" spans="1:12" ht="131.25" customHeight="1">
      <c r="A254" s="72" t="s">
        <v>617</v>
      </c>
      <c r="B254" s="72" t="s">
        <v>618</v>
      </c>
      <c r="C254" s="72" t="s">
        <v>619</v>
      </c>
      <c r="D254" s="72" t="s">
        <v>620</v>
      </c>
      <c r="E254" s="239" t="s">
        <v>225</v>
      </c>
      <c r="F254" s="205">
        <v>600000</v>
      </c>
      <c r="G254" s="220"/>
      <c r="H254" s="205"/>
      <c r="I254" s="205">
        <v>600000</v>
      </c>
      <c r="J254" s="205">
        <v>600000</v>
      </c>
      <c r="K254" s="205"/>
      <c r="L254" s="205"/>
    </row>
    <row r="255" spans="1:12" ht="65.25" customHeight="1">
      <c r="A255" s="72" t="s">
        <v>617</v>
      </c>
      <c r="B255" s="72" t="s">
        <v>618</v>
      </c>
      <c r="C255" s="72" t="s">
        <v>619</v>
      </c>
      <c r="D255" s="72" t="s">
        <v>620</v>
      </c>
      <c r="E255" s="148" t="s">
        <v>183</v>
      </c>
      <c r="F255" s="205">
        <v>1000000</v>
      </c>
      <c r="G255" s="220"/>
      <c r="H255" s="205"/>
      <c r="I255" s="205">
        <v>1000000</v>
      </c>
      <c r="J255" s="205">
        <v>1000000</v>
      </c>
      <c r="K255" s="205"/>
      <c r="L255" s="205"/>
    </row>
    <row r="256" spans="1:12" ht="59.25" customHeight="1">
      <c r="A256" s="72" t="s">
        <v>617</v>
      </c>
      <c r="B256" s="72" t="s">
        <v>618</v>
      </c>
      <c r="C256" s="72" t="s">
        <v>619</v>
      </c>
      <c r="D256" s="72" t="s">
        <v>620</v>
      </c>
      <c r="E256" s="148" t="s">
        <v>184</v>
      </c>
      <c r="F256" s="205">
        <v>1000000</v>
      </c>
      <c r="G256" s="220"/>
      <c r="H256" s="205"/>
      <c r="I256" s="205">
        <v>1000000</v>
      </c>
      <c r="J256" s="241">
        <v>30000</v>
      </c>
      <c r="K256" s="205" t="s">
        <v>209</v>
      </c>
      <c r="L256" s="72" t="s">
        <v>185</v>
      </c>
    </row>
    <row r="257" spans="1:12" ht="79.5" customHeight="1">
      <c r="A257" s="72" t="s">
        <v>621</v>
      </c>
      <c r="B257" s="72" t="s">
        <v>622</v>
      </c>
      <c r="C257" s="72" t="s">
        <v>418</v>
      </c>
      <c r="D257" s="72" t="s">
        <v>623</v>
      </c>
      <c r="E257" s="148" t="s">
        <v>186</v>
      </c>
      <c r="F257" s="205">
        <v>1000000</v>
      </c>
      <c r="G257" s="220"/>
      <c r="H257" s="205"/>
      <c r="I257" s="205">
        <v>1000000</v>
      </c>
      <c r="J257" s="205">
        <v>1000000</v>
      </c>
      <c r="K257" s="205"/>
      <c r="L257" s="205"/>
    </row>
    <row r="258" spans="1:12" ht="80.25" customHeight="1">
      <c r="A258" s="72" t="s">
        <v>621</v>
      </c>
      <c r="B258" s="72" t="s">
        <v>622</v>
      </c>
      <c r="C258" s="72" t="s">
        <v>418</v>
      </c>
      <c r="D258" s="72" t="s">
        <v>623</v>
      </c>
      <c r="E258" s="148" t="s">
        <v>187</v>
      </c>
      <c r="F258" s="205">
        <v>1764780</v>
      </c>
      <c r="G258" s="220"/>
      <c r="H258" s="205"/>
      <c r="I258" s="205">
        <v>1764780</v>
      </c>
      <c r="J258" s="205">
        <v>1764780</v>
      </c>
      <c r="K258" s="205"/>
      <c r="L258" s="205"/>
    </row>
    <row r="259" spans="1:12" ht="66" customHeight="1">
      <c r="A259" s="72" t="s">
        <v>621</v>
      </c>
      <c r="B259" s="72" t="s">
        <v>622</v>
      </c>
      <c r="C259" s="72" t="s">
        <v>418</v>
      </c>
      <c r="D259" s="72" t="s">
        <v>623</v>
      </c>
      <c r="E259" s="148" t="s">
        <v>188</v>
      </c>
      <c r="F259" s="205">
        <v>3693820</v>
      </c>
      <c r="G259" s="220"/>
      <c r="H259" s="205"/>
      <c r="I259" s="205">
        <v>3693820</v>
      </c>
      <c r="J259" s="205">
        <v>3693820</v>
      </c>
      <c r="K259" s="205"/>
      <c r="L259" s="205"/>
    </row>
    <row r="260" spans="1:12" ht="59.25" customHeight="1">
      <c r="A260" s="72" t="s">
        <v>621</v>
      </c>
      <c r="B260" s="72" t="s">
        <v>622</v>
      </c>
      <c r="C260" s="72" t="s">
        <v>418</v>
      </c>
      <c r="D260" s="72" t="s">
        <v>623</v>
      </c>
      <c r="E260" s="148" t="s">
        <v>189</v>
      </c>
      <c r="F260" s="205">
        <v>3500000</v>
      </c>
      <c r="G260" s="220"/>
      <c r="H260" s="205"/>
      <c r="I260" s="205">
        <v>3500000</v>
      </c>
      <c r="J260" s="241">
        <v>50000</v>
      </c>
      <c r="K260" s="205" t="s">
        <v>209</v>
      </c>
      <c r="L260" s="72" t="s">
        <v>185</v>
      </c>
    </row>
    <row r="261" spans="1:12" ht="67.5" customHeight="1">
      <c r="A261" s="72" t="s">
        <v>621</v>
      </c>
      <c r="B261" s="72" t="s">
        <v>622</v>
      </c>
      <c r="C261" s="72" t="s">
        <v>418</v>
      </c>
      <c r="D261" s="72" t="s">
        <v>623</v>
      </c>
      <c r="E261" s="148" t="s">
        <v>190</v>
      </c>
      <c r="F261" s="205">
        <v>6771500</v>
      </c>
      <c r="G261" s="220"/>
      <c r="H261" s="205"/>
      <c r="I261" s="205">
        <v>6771500</v>
      </c>
      <c r="J261" s="205">
        <v>6771500</v>
      </c>
      <c r="K261" s="205"/>
      <c r="L261" s="205"/>
    </row>
    <row r="262" spans="1:12" ht="139.5" customHeight="1">
      <c r="A262" s="72" t="s">
        <v>621</v>
      </c>
      <c r="B262" s="72" t="s">
        <v>622</v>
      </c>
      <c r="C262" s="72" t="s">
        <v>418</v>
      </c>
      <c r="D262" s="72" t="s">
        <v>623</v>
      </c>
      <c r="E262" s="239" t="s">
        <v>226</v>
      </c>
      <c r="F262" s="205">
        <v>500000</v>
      </c>
      <c r="G262" s="220"/>
      <c r="H262" s="205"/>
      <c r="I262" s="205">
        <v>500000</v>
      </c>
      <c r="J262" s="205">
        <v>500000</v>
      </c>
      <c r="K262" s="205"/>
      <c r="L262" s="205"/>
    </row>
    <row r="263" spans="1:12" ht="54" customHeight="1">
      <c r="A263" s="72" t="s">
        <v>621</v>
      </c>
      <c r="B263" s="72" t="s">
        <v>622</v>
      </c>
      <c r="C263" s="72" t="s">
        <v>418</v>
      </c>
      <c r="D263" s="72" t="s">
        <v>623</v>
      </c>
      <c r="E263" s="148" t="s">
        <v>191</v>
      </c>
      <c r="F263" s="205">
        <v>500000</v>
      </c>
      <c r="G263" s="221"/>
      <c r="H263" s="205"/>
      <c r="I263" s="205">
        <v>500000</v>
      </c>
      <c r="J263" s="241">
        <v>0</v>
      </c>
      <c r="K263" s="205"/>
      <c r="L263" s="205"/>
    </row>
    <row r="264" spans="1:12" ht="71.25" customHeight="1">
      <c r="A264" s="72" t="s">
        <v>621</v>
      </c>
      <c r="B264" s="72" t="s">
        <v>622</v>
      </c>
      <c r="C264" s="72" t="s">
        <v>418</v>
      </c>
      <c r="D264" s="72" t="s">
        <v>623</v>
      </c>
      <c r="E264" s="148" t="s">
        <v>192</v>
      </c>
      <c r="F264" s="205">
        <v>1000000</v>
      </c>
      <c r="G264" s="221"/>
      <c r="H264" s="205"/>
      <c r="I264" s="205">
        <v>1000000</v>
      </c>
      <c r="J264" s="205">
        <v>1000000</v>
      </c>
      <c r="K264" s="205"/>
      <c r="L264" s="205"/>
    </row>
    <row r="265" spans="1:12" ht="43.5" customHeight="1">
      <c r="A265" s="72" t="s">
        <v>621</v>
      </c>
      <c r="B265" s="72" t="s">
        <v>622</v>
      </c>
      <c r="C265" s="72" t="s">
        <v>418</v>
      </c>
      <c r="D265" s="72" t="s">
        <v>623</v>
      </c>
      <c r="E265" s="239" t="s">
        <v>227</v>
      </c>
      <c r="F265" s="205">
        <v>9000000</v>
      </c>
      <c r="G265" s="221"/>
      <c r="H265" s="205"/>
      <c r="I265" s="205">
        <v>9000000</v>
      </c>
      <c r="J265" s="241">
        <v>500000</v>
      </c>
      <c r="K265" s="205" t="s">
        <v>209</v>
      </c>
      <c r="L265" s="205"/>
    </row>
    <row r="266" spans="1:12" ht="43.5" customHeight="1">
      <c r="A266" s="72" t="s">
        <v>621</v>
      </c>
      <c r="B266" s="72" t="s">
        <v>622</v>
      </c>
      <c r="C266" s="72" t="s">
        <v>418</v>
      </c>
      <c r="D266" s="72" t="s">
        <v>623</v>
      </c>
      <c r="E266" s="148" t="s">
        <v>193</v>
      </c>
      <c r="F266" s="205">
        <v>1500000</v>
      </c>
      <c r="G266" s="221"/>
      <c r="H266" s="205"/>
      <c r="I266" s="205">
        <v>1500000</v>
      </c>
      <c r="J266" s="205">
        <v>1500000</v>
      </c>
      <c r="K266" s="205"/>
      <c r="L266" s="205"/>
    </row>
    <row r="267" spans="1:12" ht="64.5" customHeight="1">
      <c r="A267" s="72" t="s">
        <v>621</v>
      </c>
      <c r="B267" s="72" t="s">
        <v>622</v>
      </c>
      <c r="C267" s="72" t="s">
        <v>418</v>
      </c>
      <c r="D267" s="72" t="s">
        <v>623</v>
      </c>
      <c r="E267" s="148" t="s">
        <v>194</v>
      </c>
      <c r="F267" s="205">
        <v>3000000</v>
      </c>
      <c r="G267" s="221"/>
      <c r="H267" s="205"/>
      <c r="I267" s="205">
        <v>3000000</v>
      </c>
      <c r="J267" s="205">
        <v>3000000</v>
      </c>
      <c r="K267" s="205"/>
      <c r="L267" s="205"/>
    </row>
    <row r="268" spans="1:12" ht="69" customHeight="1">
      <c r="A268" s="72" t="s">
        <v>624</v>
      </c>
      <c r="B268" s="72" t="s">
        <v>405</v>
      </c>
      <c r="C268" s="72" t="s">
        <v>406</v>
      </c>
      <c r="D268" s="72" t="s">
        <v>407</v>
      </c>
      <c r="E268" s="148" t="s">
        <v>195</v>
      </c>
      <c r="F268" s="205">
        <v>500000</v>
      </c>
      <c r="G268" s="221"/>
      <c r="H268" s="205"/>
      <c r="I268" s="205">
        <v>500000</v>
      </c>
      <c r="J268" s="205">
        <v>500000</v>
      </c>
      <c r="K268" s="205"/>
      <c r="L268" s="205"/>
    </row>
    <row r="269" spans="1:12" ht="87.75" customHeight="1">
      <c r="A269" s="72" t="s">
        <v>625</v>
      </c>
      <c r="B269" s="72" t="s">
        <v>417</v>
      </c>
      <c r="C269" s="72" t="s">
        <v>418</v>
      </c>
      <c r="D269" s="72" t="s">
        <v>419</v>
      </c>
      <c r="E269" s="148" t="s">
        <v>196</v>
      </c>
      <c r="F269" s="205">
        <v>2000000</v>
      </c>
      <c r="G269" s="221"/>
      <c r="H269" s="205"/>
      <c r="I269" s="205">
        <v>2000000</v>
      </c>
      <c r="J269" s="205">
        <v>2000000</v>
      </c>
      <c r="K269" s="205"/>
      <c r="L269" s="205"/>
    </row>
    <row r="270" spans="1:12" ht="43.5" customHeight="1">
      <c r="A270" s="72" t="s">
        <v>625</v>
      </c>
      <c r="B270" s="72" t="s">
        <v>417</v>
      </c>
      <c r="C270" s="72" t="s">
        <v>418</v>
      </c>
      <c r="D270" s="72" t="s">
        <v>419</v>
      </c>
      <c r="E270" s="148" t="s">
        <v>197</v>
      </c>
      <c r="F270" s="205">
        <v>2000000</v>
      </c>
      <c r="G270" s="221"/>
      <c r="H270" s="205"/>
      <c r="I270" s="205">
        <v>2000000</v>
      </c>
      <c r="J270" s="205">
        <v>2000000</v>
      </c>
      <c r="K270" s="205"/>
      <c r="L270" s="205"/>
    </row>
    <row r="271" spans="1:12" ht="63" customHeight="1">
      <c r="A271" s="72" t="s">
        <v>625</v>
      </c>
      <c r="B271" s="72" t="s">
        <v>417</v>
      </c>
      <c r="C271" s="72" t="s">
        <v>418</v>
      </c>
      <c r="D271" s="72" t="s">
        <v>419</v>
      </c>
      <c r="E271" s="148" t="s">
        <v>198</v>
      </c>
      <c r="F271" s="205">
        <v>450000</v>
      </c>
      <c r="G271" s="221"/>
      <c r="H271" s="205"/>
      <c r="I271" s="205">
        <v>450000</v>
      </c>
      <c r="J271" s="241">
        <v>500000</v>
      </c>
      <c r="K271" s="205"/>
      <c r="L271" s="205"/>
    </row>
    <row r="272" spans="1:12" ht="59.25" customHeight="1">
      <c r="A272" s="207" t="s">
        <v>634</v>
      </c>
      <c r="B272" s="207"/>
      <c r="C272" s="207"/>
      <c r="D272" s="199" t="s">
        <v>635</v>
      </c>
      <c r="E272" s="73"/>
      <c r="F272" s="202">
        <f>SUM(F273:F273)</f>
        <v>500000</v>
      </c>
      <c r="G272" s="202">
        <f>SUM(G273:G273)</f>
        <v>0</v>
      </c>
      <c r="H272" s="202">
        <f>SUM(H273:H273)</f>
        <v>0</v>
      </c>
      <c r="I272" s="202">
        <f>SUM(I273:I273)</f>
        <v>500000</v>
      </c>
      <c r="J272" s="202">
        <f>SUM(J273:J273)</f>
        <v>500000</v>
      </c>
      <c r="K272" s="202"/>
      <c r="L272" s="202"/>
    </row>
    <row r="273" spans="1:12" ht="47.25" customHeight="1">
      <c r="A273" s="207" t="s">
        <v>636</v>
      </c>
      <c r="B273" s="199"/>
      <c r="C273" s="199"/>
      <c r="D273" s="199" t="s">
        <v>637</v>
      </c>
      <c r="E273" s="73"/>
      <c r="F273" s="203">
        <f>SUM(F274)</f>
        <v>500000</v>
      </c>
      <c r="G273" s="203">
        <f>SUM(G274)</f>
        <v>0</v>
      </c>
      <c r="H273" s="203">
        <f>SUM(H274)</f>
        <v>0</v>
      </c>
      <c r="I273" s="203">
        <f>SUM(I274)</f>
        <v>500000</v>
      </c>
      <c r="J273" s="203">
        <f>SUM(J274)</f>
        <v>500000</v>
      </c>
      <c r="K273" s="203"/>
      <c r="L273" s="203"/>
    </row>
    <row r="274" spans="1:12" ht="68.25" customHeight="1">
      <c r="A274" s="204" t="s">
        <v>639</v>
      </c>
      <c r="B274" s="72" t="s">
        <v>425</v>
      </c>
      <c r="C274" s="72" t="s">
        <v>426</v>
      </c>
      <c r="D274" s="72" t="s">
        <v>640</v>
      </c>
      <c r="E274" s="72" t="s">
        <v>199</v>
      </c>
      <c r="F274" s="203">
        <v>500000</v>
      </c>
      <c r="G274" s="202"/>
      <c r="H274" s="202"/>
      <c r="I274" s="203">
        <v>500000</v>
      </c>
      <c r="J274" s="203">
        <v>500000</v>
      </c>
      <c r="K274" s="203"/>
      <c r="L274" s="203"/>
    </row>
    <row r="275" spans="1:12" ht="36" customHeight="1">
      <c r="A275" s="210">
        <v>5100000</v>
      </c>
      <c r="B275" s="210"/>
      <c r="C275" s="210"/>
      <c r="D275" s="199" t="s">
        <v>641</v>
      </c>
      <c r="E275" s="73"/>
      <c r="F275" s="202">
        <v>40000</v>
      </c>
      <c r="G275" s="202"/>
      <c r="H275" s="202"/>
      <c r="I275" s="202">
        <v>40000</v>
      </c>
      <c r="J275" s="202">
        <v>40000</v>
      </c>
      <c r="K275" s="202"/>
      <c r="L275" s="202"/>
    </row>
    <row r="276" spans="1:12" ht="36" customHeight="1">
      <c r="A276" s="210">
        <v>5110000</v>
      </c>
      <c r="B276" s="199"/>
      <c r="C276" s="199"/>
      <c r="D276" s="199" t="s">
        <v>642</v>
      </c>
      <c r="E276" s="73"/>
      <c r="F276" s="203">
        <v>40000</v>
      </c>
      <c r="G276" s="202"/>
      <c r="H276" s="202"/>
      <c r="I276" s="203">
        <v>40000</v>
      </c>
      <c r="J276" s="203">
        <v>40000</v>
      </c>
      <c r="K276" s="203"/>
      <c r="L276" s="203"/>
    </row>
    <row r="277" spans="1:12" ht="60" customHeight="1">
      <c r="A277" s="98">
        <v>5110180</v>
      </c>
      <c r="B277" s="82" t="s">
        <v>374</v>
      </c>
      <c r="C277" s="82" t="s">
        <v>375</v>
      </c>
      <c r="D277" s="82" t="s">
        <v>376</v>
      </c>
      <c r="E277" s="148" t="s">
        <v>151</v>
      </c>
      <c r="F277" s="203">
        <v>40000</v>
      </c>
      <c r="G277" s="202"/>
      <c r="H277" s="202"/>
      <c r="I277" s="203">
        <v>40000</v>
      </c>
      <c r="J277" s="203">
        <v>40000</v>
      </c>
      <c r="K277" s="203"/>
      <c r="L277" s="203"/>
    </row>
    <row r="278" spans="1:12" ht="42.75" customHeight="1">
      <c r="A278" s="210">
        <v>6500000</v>
      </c>
      <c r="B278" s="207"/>
      <c r="C278" s="207"/>
      <c r="D278" s="199" t="s">
        <v>643</v>
      </c>
      <c r="E278" s="73"/>
      <c r="F278" s="202">
        <f>F279</f>
        <v>16268800</v>
      </c>
      <c r="G278" s="202">
        <f>G279</f>
        <v>0</v>
      </c>
      <c r="H278" s="202">
        <f>H279</f>
        <v>0</v>
      </c>
      <c r="I278" s="202">
        <f>I279</f>
        <v>16268800</v>
      </c>
      <c r="J278" s="202">
        <f>J279</f>
        <v>16995500</v>
      </c>
      <c r="K278" s="202"/>
      <c r="L278" s="202"/>
    </row>
    <row r="279" spans="1:12" ht="32.25" customHeight="1">
      <c r="A279" s="73">
        <v>6510000</v>
      </c>
      <c r="B279" s="199"/>
      <c r="C279" s="199"/>
      <c r="D279" s="199" t="s">
        <v>644</v>
      </c>
      <c r="E279" s="147"/>
      <c r="F279" s="202">
        <f>SUM(F280:F285)</f>
        <v>16268800</v>
      </c>
      <c r="G279" s="202">
        <f>SUM(G280:G285)</f>
        <v>0</v>
      </c>
      <c r="H279" s="202">
        <f>SUM(H280:H285)</f>
        <v>0</v>
      </c>
      <c r="I279" s="202">
        <f>SUM(I280:I285)</f>
        <v>16268800</v>
      </c>
      <c r="J279" s="202">
        <f>SUM(J280:J285)</f>
        <v>16995500</v>
      </c>
      <c r="K279" s="202"/>
      <c r="L279" s="202"/>
    </row>
    <row r="280" spans="1:12" ht="47.25" customHeight="1">
      <c r="A280" s="73">
        <v>6517470</v>
      </c>
      <c r="B280" s="73">
        <v>7470</v>
      </c>
      <c r="C280" s="73">
        <v>490</v>
      </c>
      <c r="D280" s="72" t="s">
        <v>419</v>
      </c>
      <c r="E280" s="148" t="s">
        <v>200</v>
      </c>
      <c r="F280" s="203">
        <v>817400</v>
      </c>
      <c r="G280" s="203"/>
      <c r="H280" s="203"/>
      <c r="I280" s="203">
        <v>817400</v>
      </c>
      <c r="J280" s="203">
        <v>817400</v>
      </c>
      <c r="K280" s="203"/>
      <c r="L280" s="203"/>
    </row>
    <row r="281" spans="1:12" ht="48" customHeight="1">
      <c r="A281" s="73">
        <v>6517470</v>
      </c>
      <c r="B281" s="73">
        <v>7470</v>
      </c>
      <c r="C281" s="73">
        <v>490</v>
      </c>
      <c r="D281" s="72" t="s">
        <v>419</v>
      </c>
      <c r="E281" s="148" t="s">
        <v>201</v>
      </c>
      <c r="F281" s="203">
        <v>282600</v>
      </c>
      <c r="G281" s="203"/>
      <c r="H281" s="203"/>
      <c r="I281" s="203">
        <v>282600</v>
      </c>
      <c r="J281" s="203">
        <v>282600</v>
      </c>
      <c r="K281" s="203"/>
      <c r="L281" s="203"/>
    </row>
    <row r="282" spans="1:12" ht="64.5" customHeight="1">
      <c r="A282" s="73">
        <v>6517470</v>
      </c>
      <c r="B282" s="73">
        <v>7470</v>
      </c>
      <c r="C282" s="73">
        <v>490</v>
      </c>
      <c r="D282" s="72" t="s">
        <v>419</v>
      </c>
      <c r="E282" s="148" t="s">
        <v>202</v>
      </c>
      <c r="F282" s="203">
        <v>14263600</v>
      </c>
      <c r="G282" s="203"/>
      <c r="H282" s="203"/>
      <c r="I282" s="203">
        <v>14263600</v>
      </c>
      <c r="J282" s="203">
        <v>14263600</v>
      </c>
      <c r="K282" s="203"/>
      <c r="L282" s="203"/>
    </row>
    <row r="283" spans="1:12" ht="68.25" customHeight="1">
      <c r="A283" s="73">
        <v>6517470</v>
      </c>
      <c r="B283" s="73">
        <v>7470</v>
      </c>
      <c r="C283" s="73">
        <v>490</v>
      </c>
      <c r="D283" s="72" t="s">
        <v>419</v>
      </c>
      <c r="E283" s="148" t="s">
        <v>203</v>
      </c>
      <c r="F283" s="203">
        <v>634200</v>
      </c>
      <c r="G283" s="203"/>
      <c r="H283" s="203"/>
      <c r="I283" s="203">
        <v>634200</v>
      </c>
      <c r="J283" s="203">
        <v>634200</v>
      </c>
      <c r="K283" s="203"/>
      <c r="L283" s="203"/>
    </row>
    <row r="284" spans="1:12" ht="99" customHeight="1">
      <c r="A284" s="73">
        <v>6517470</v>
      </c>
      <c r="B284" s="73">
        <v>7470</v>
      </c>
      <c r="C284" s="73">
        <v>490</v>
      </c>
      <c r="D284" s="72" t="s">
        <v>419</v>
      </c>
      <c r="E284" s="148" t="s">
        <v>204</v>
      </c>
      <c r="F284" s="203">
        <v>152100</v>
      </c>
      <c r="G284" s="203"/>
      <c r="H284" s="203"/>
      <c r="I284" s="203">
        <v>152100</v>
      </c>
      <c r="J284" s="246">
        <v>997700</v>
      </c>
      <c r="K284" s="203"/>
      <c r="L284" s="203"/>
    </row>
    <row r="285" spans="1:12" ht="54" customHeight="1">
      <c r="A285" s="73">
        <v>6517470</v>
      </c>
      <c r="B285" s="73">
        <v>7470</v>
      </c>
      <c r="C285" s="73">
        <v>490</v>
      </c>
      <c r="D285" s="72" t="s">
        <v>419</v>
      </c>
      <c r="E285" s="148" t="s">
        <v>205</v>
      </c>
      <c r="F285" s="203">
        <v>118900</v>
      </c>
      <c r="G285" s="203"/>
      <c r="H285" s="203"/>
      <c r="I285" s="203">
        <v>118900</v>
      </c>
      <c r="J285" s="203">
        <v>0</v>
      </c>
      <c r="K285" s="203"/>
      <c r="L285" s="203"/>
    </row>
    <row r="286" spans="1:12" ht="28.5" customHeight="1">
      <c r="A286" s="199" t="s">
        <v>649</v>
      </c>
      <c r="B286" s="199"/>
      <c r="C286" s="199"/>
      <c r="D286" s="199" t="s">
        <v>650</v>
      </c>
      <c r="E286" s="73"/>
      <c r="F286" s="202">
        <f>SUM(F288:F289)</f>
        <v>42800000</v>
      </c>
      <c r="G286" s="202">
        <f>SUM(G288:G289)</f>
        <v>0</v>
      </c>
      <c r="H286" s="202">
        <f>SUM(H288:H289)</f>
        <v>0</v>
      </c>
      <c r="I286" s="202">
        <f>SUM(I288:I289)</f>
        <v>42800000</v>
      </c>
      <c r="J286" s="202">
        <f>SUM(J288:J289)</f>
        <v>42800000</v>
      </c>
      <c r="K286" s="202"/>
      <c r="L286" s="202"/>
    </row>
    <row r="287" spans="1:12" ht="23.25" customHeight="1">
      <c r="A287" s="199" t="s">
        <v>651</v>
      </c>
      <c r="B287" s="199"/>
      <c r="C287" s="199"/>
      <c r="D287" s="199" t="s">
        <v>652</v>
      </c>
      <c r="E287" s="147"/>
      <c r="F287" s="202">
        <f>SUM(F288:F289)</f>
        <v>42800000</v>
      </c>
      <c r="G287" s="202">
        <f>SUM(G288:G289)</f>
        <v>0</v>
      </c>
      <c r="H287" s="202">
        <f>SUM(H288:H289)</f>
        <v>0</v>
      </c>
      <c r="I287" s="202">
        <f>SUM(I288:I289)</f>
        <v>42800000</v>
      </c>
      <c r="J287" s="202">
        <f>SUM(J288:J289)</f>
        <v>42800000</v>
      </c>
      <c r="K287" s="202"/>
      <c r="L287" s="202"/>
    </row>
    <row r="288" spans="1:12" ht="65.25" customHeight="1">
      <c r="A288" s="82" t="s">
        <v>653</v>
      </c>
      <c r="B288" s="82" t="s">
        <v>374</v>
      </c>
      <c r="C288" s="82" t="s">
        <v>375</v>
      </c>
      <c r="D288" s="82" t="s">
        <v>376</v>
      </c>
      <c r="E288" s="148" t="s">
        <v>151</v>
      </c>
      <c r="F288" s="203">
        <v>100000</v>
      </c>
      <c r="G288" s="203"/>
      <c r="H288" s="203"/>
      <c r="I288" s="203">
        <v>100000</v>
      </c>
      <c r="J288" s="203">
        <v>100000</v>
      </c>
      <c r="K288" s="203"/>
      <c r="L288" s="203"/>
    </row>
    <row r="289" spans="1:12" ht="111" customHeight="1">
      <c r="A289" s="222">
        <v>7517480</v>
      </c>
      <c r="B289" s="204" t="s">
        <v>683</v>
      </c>
      <c r="C289" s="204" t="s">
        <v>418</v>
      </c>
      <c r="D289" s="72" t="s">
        <v>684</v>
      </c>
      <c r="E289" s="148" t="s">
        <v>206</v>
      </c>
      <c r="F289" s="203">
        <v>42700000</v>
      </c>
      <c r="G289" s="203"/>
      <c r="H289" s="203"/>
      <c r="I289" s="203">
        <v>42700000</v>
      </c>
      <c r="J289" s="203">
        <v>42700000</v>
      </c>
      <c r="K289" s="203"/>
      <c r="L289" s="203"/>
    </row>
    <row r="290" spans="1:12" ht="24" customHeight="1">
      <c r="A290" s="223"/>
      <c r="B290" s="224"/>
      <c r="C290" s="224"/>
      <c r="D290" s="225" t="s">
        <v>241</v>
      </c>
      <c r="E290" s="201"/>
      <c r="F290" s="202">
        <f>F286+F278+F272+F233+F205+F182+F163+F24+F13+F275+F202</f>
        <v>282864602</v>
      </c>
      <c r="G290" s="202">
        <f>G286+G278+G272+G233+G205+G182+G163+G24+G13+G275+G202</f>
        <v>0</v>
      </c>
      <c r="H290" s="202">
        <f>H286+H278+H272+H233+H205+H182+H163+H24+H13+H275+H202</f>
        <v>0</v>
      </c>
      <c r="I290" s="202">
        <f>I286+I278+I272+I233+I205+I182+I163+I24+I13+I275+I202</f>
        <v>282834602</v>
      </c>
      <c r="J290" s="202">
        <f>J286+J278+J272+J233+J205+J182+J163+J24+J13+J275+J202</f>
        <v>282834602</v>
      </c>
      <c r="K290" s="202"/>
      <c r="L290" s="202"/>
    </row>
    <row r="291" spans="1:12" ht="26.25" customHeight="1">
      <c r="A291" s="50"/>
      <c r="B291" s="50"/>
      <c r="C291" s="50"/>
      <c r="D291" s="50"/>
      <c r="E291" s="50"/>
      <c r="F291" s="50"/>
      <c r="G291" s="50"/>
      <c r="H291" s="50"/>
      <c r="I291" s="50"/>
      <c r="J291" s="50"/>
      <c r="K291" s="50"/>
      <c r="L291" s="50"/>
    </row>
    <row r="292" spans="1:12" ht="20.100000000000001" customHeight="1">
      <c r="A292" s="3"/>
      <c r="B292" s="3"/>
      <c r="C292" s="3"/>
      <c r="D292" s="226" t="s">
        <v>229</v>
      </c>
      <c r="E292" s="3"/>
      <c r="F292" s="3"/>
      <c r="G292" s="226" t="s">
        <v>230</v>
      </c>
      <c r="H292" s="227"/>
      <c r="I292" s="3"/>
      <c r="J292" s="242">
        <f>I290-J290</f>
        <v>0</v>
      </c>
      <c r="K292" s="3"/>
      <c r="L292" s="3"/>
    </row>
  </sheetData>
  <mergeCells count="3">
    <mergeCell ref="G5:I5"/>
    <mergeCell ref="G4:I4"/>
    <mergeCell ref="G1:I3"/>
  </mergeCells>
  <phoneticPr fontId="0" type="noConversion"/>
  <pageMargins left="1.37795" right="0.59055100000000005" top="0.39370100000000002" bottom="0.19685" header="0.51181100000000002" footer="0.51181100000000002"/>
  <pageSetup scale="58" orientation="landscape" r:id="rId1"/>
  <headerFooter>
    <oddFooter>&amp;C&amp;"Helvetica,Regular"&amp;12&amp;K000000&amp;P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E10"/>
  <sheetViews>
    <sheetView showGridLines="0" workbookViewId="0">
      <pane xSplit="1" ySplit="1" topLeftCell="B2" activePane="bottomRight" state="frozen"/>
      <selection pane="topRight"/>
      <selection pane="bottomLeft"/>
      <selection pane="bottomRight" activeCell="B2" sqref="B2"/>
    </sheetView>
  </sheetViews>
  <sheetFormatPr defaultColWidth="16.33203125" defaultRowHeight="13.5" customHeight="1"/>
  <cols>
    <col min="1" max="16384" width="16.33203125" style="1"/>
  </cols>
  <sheetData>
    <row r="1" spans="1:5" ht="13.15" customHeight="1">
      <c r="A1" s="228"/>
      <c r="B1" s="228"/>
      <c r="C1" s="228"/>
      <c r="D1" s="228"/>
      <c r="E1" s="228"/>
    </row>
    <row r="2" spans="1:5" ht="13.15" customHeight="1">
      <c r="A2" s="229"/>
      <c r="B2" s="230"/>
      <c r="C2" s="231"/>
      <c r="D2" s="231"/>
      <c r="E2" s="231"/>
    </row>
    <row r="3" spans="1:5" ht="12.95" customHeight="1">
      <c r="A3" s="232"/>
      <c r="B3" s="233"/>
      <c r="C3" s="234"/>
      <c r="D3" s="234"/>
      <c r="E3" s="234"/>
    </row>
    <row r="4" spans="1:5" ht="12.95" customHeight="1">
      <c r="A4" s="232"/>
      <c r="B4" s="233"/>
      <c r="C4" s="234"/>
      <c r="D4" s="234"/>
      <c r="E4" s="234"/>
    </row>
    <row r="5" spans="1:5" ht="12.95" customHeight="1">
      <c r="A5" s="232"/>
      <c r="B5" s="233"/>
      <c r="C5" s="234"/>
      <c r="D5" s="234"/>
      <c r="E5" s="234"/>
    </row>
    <row r="6" spans="1:5" ht="12.95" customHeight="1">
      <c r="A6" s="232"/>
      <c r="B6" s="233"/>
      <c r="C6" s="234"/>
      <c r="D6" s="234"/>
      <c r="E6" s="234"/>
    </row>
    <row r="7" spans="1:5" ht="12.95" customHeight="1">
      <c r="A7" s="232"/>
      <c r="B7" s="233"/>
      <c r="C7" s="234"/>
      <c r="D7" s="234"/>
      <c r="E7" s="234"/>
    </row>
    <row r="8" spans="1:5" ht="12.95" customHeight="1">
      <c r="A8" s="232"/>
      <c r="B8" s="233"/>
      <c r="C8" s="234"/>
      <c r="D8" s="234"/>
      <c r="E8" s="234"/>
    </row>
    <row r="9" spans="1:5" ht="12.95" customHeight="1">
      <c r="A9" s="232"/>
      <c r="B9" s="233"/>
      <c r="C9" s="234"/>
      <c r="D9" s="234"/>
      <c r="E9" s="234"/>
    </row>
    <row r="10" spans="1:5" ht="12.95" customHeight="1">
      <c r="A10" s="232"/>
      <c r="B10" s="233"/>
      <c r="C10" s="234"/>
      <c r="D10" s="234"/>
      <c r="E10" s="234"/>
    </row>
  </sheetData>
  <phoneticPr fontId="0" type="noConversion"/>
  <pageMargins left="1" right="1" top="1" bottom="1" header="0.25" footer="0.25"/>
  <pageSetup orientation="portrait"/>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dod-1</vt:lpstr>
      <vt:lpstr>dod-2</vt:lpstr>
      <vt:lpstr>d-3</vt:lpstr>
      <vt:lpstr>dod-4</vt:lpstr>
      <vt:lpstr>dod-5</vt:lpstr>
      <vt:lpstr>dod-6</vt:lpstr>
      <vt:lpstr>Аркуш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d01-Oronovska</dc:creator>
  <cp:lastModifiedBy>d01-danylyshyn</cp:lastModifiedBy>
  <dcterms:created xsi:type="dcterms:W3CDTF">2016-12-14T13:46:28Z</dcterms:created>
  <dcterms:modified xsi:type="dcterms:W3CDTF">2016-12-15T13:14:12Z</dcterms:modified>
</cp:coreProperties>
</file>